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ser10\Desktop\"/>
    </mc:Choice>
  </mc:AlternateContent>
  <xr:revisionPtr revIDLastSave="0" documentId="8_{C0891C65-6C29-49F4-A614-C5017A3F23D5}" xr6:coauthVersionLast="47" xr6:coauthVersionMax="47" xr10:uidLastSave="{00000000-0000-0000-0000-000000000000}"/>
  <bookViews>
    <workbookView xWindow="2235" yWindow="210" windowWidth="24495" windowHeight="15465" tabRatio="856" activeTab="2" xr2:uid="{00000000-000D-0000-FFFF-FFFF00000000}"/>
  </bookViews>
  <sheets>
    <sheet name="クラブ使用書式" sheetId="6" r:id="rId1"/>
    <sheet name="複合・地区使用書式" sheetId="7" r:id="rId2"/>
    <sheet name="（必ずご確認ください）記入上の注意" sheetId="2" r:id="rId3"/>
    <sheet name="記入例）クラブ使用書式" sheetId="8" r:id="rId4"/>
    <sheet name="記入例）複合・地区使用書式" sheetId="9" r:id="rId5"/>
  </sheets>
  <definedNames>
    <definedName name="_xlnm.Print_Area" localSheetId="2">'（必ずご確認ください）記入上の注意'!$A$1:$J$21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9" l="1"/>
  <c r="F17" i="9"/>
  <c r="F16" i="9"/>
  <c r="F36" i="9" s="1"/>
  <c r="E36" i="9"/>
  <c r="E39" i="9" s="1"/>
  <c r="F36" i="8"/>
  <c r="F45" i="8" s="1"/>
  <c r="E36" i="8"/>
  <c r="E45" i="8" s="1"/>
  <c r="E36" i="6" l="1"/>
  <c r="E45" i="6" s="1"/>
  <c r="F36" i="7"/>
  <c r="F39" i="7" s="1"/>
  <c r="E36" i="7"/>
  <c r="E39" i="7" s="1"/>
  <c r="F36" i="6" l="1"/>
  <c r="F45"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Merz, Yoshiko</author>
  </authors>
  <commentList>
    <comment ref="I14" authorId="0" shapeId="0" xr:uid="{4E4A029A-83D9-466C-BA92-A8BDF6F74530}">
      <text>
        <r>
          <rPr>
            <b/>
            <sz val="12"/>
            <color indexed="81"/>
            <rFont val="Meiryo"/>
            <family val="2"/>
          </rPr>
          <t>回数は記入しなくても構いません。</t>
        </r>
        <r>
          <rPr>
            <sz val="12"/>
            <color indexed="81"/>
            <rFont val="Meiryo"/>
            <family val="2"/>
          </rPr>
          <t xml:space="preserve">
</t>
        </r>
      </text>
    </comment>
    <comment ref="E36" authorId="0" shapeId="0" xr:uid="{2ABE0FFF-F2CB-4B09-969F-5E5B9546962B}">
      <text>
        <r>
          <rPr>
            <b/>
            <sz val="16"/>
            <color indexed="81"/>
            <rFont val="Tahoma"/>
            <family val="2"/>
          </rPr>
          <t>エクセル書式をそのまま使えば、合計は自動で計算されます。</t>
        </r>
        <r>
          <rPr>
            <sz val="14"/>
            <color indexed="81"/>
            <rFont val="Tahoma"/>
            <family val="2"/>
          </rPr>
          <t xml:space="preserve">
</t>
        </r>
      </text>
    </comment>
    <comment ref="F40" authorId="0" shapeId="0" xr:uid="{B5DD6855-6E3D-4F6B-A7F4-0BB02F12EDF9}">
      <text>
        <r>
          <rPr>
            <b/>
            <sz val="16"/>
            <color indexed="81"/>
            <rFont val="Tahoma"/>
            <family val="2"/>
          </rPr>
          <t xml:space="preserve">ライオンズレートで計算し、小数点が生じてしまった場合には、切り上げます。
</t>
        </r>
      </text>
    </comment>
    <comment ref="F42" authorId="0" shapeId="0" xr:uid="{ED35AC83-C832-4440-9FC8-6504B8F9BF50}">
      <text>
        <r>
          <rPr>
            <b/>
            <sz val="16"/>
            <color indexed="81"/>
            <rFont val="Tahoma"/>
            <family val="2"/>
          </rPr>
          <t>スタッフが翻訳しますので日本語で記載いただいて構いません。</t>
        </r>
        <r>
          <rPr>
            <sz val="16"/>
            <color indexed="81"/>
            <rFont val="Tahoma"/>
            <family val="2"/>
          </rPr>
          <t xml:space="preserve">
</t>
        </r>
      </text>
    </comment>
  </commentList>
</comments>
</file>

<file path=xl/sharedStrings.xml><?xml version="1.0" encoding="utf-8"?>
<sst xmlns="http://schemas.openxmlformats.org/spreadsheetml/2006/main" count="206" uniqueCount="111">
  <si>
    <t>LCIF Donation Report Form 寄付報告書式　</t>
  </si>
  <si>
    <t>クラブ用</t>
  </si>
  <si>
    <t>地区名（District)</t>
  </si>
  <si>
    <t>クラブ名
Club Name</t>
  </si>
  <si>
    <t>クラブ番号
Club ID</t>
  </si>
  <si>
    <t>振込専用口座　
Deposit made to</t>
    <rPh sb="0" eb="2">
      <t>フリコミ</t>
    </rPh>
    <rPh sb="2" eb="4">
      <t>センヨウ</t>
    </rPh>
    <rPh sb="4" eb="6">
      <t>コウザ</t>
    </rPh>
    <phoneticPr fontId="21"/>
  </si>
  <si>
    <t>クラブ名はローマ字で記入してください。</t>
  </si>
  <si>
    <t>銀行振込日　Deposit made on</t>
  </si>
  <si>
    <t>「奉仕に力を」資金</t>
  </si>
  <si>
    <t>Fund Desigantion E: Empowering Service Fund / D: Disaster Fund</t>
  </si>
  <si>
    <t>無指定で当財団が支援するすべての奉仕活動への寄付。</t>
  </si>
  <si>
    <t>クラブ連絡先
Club contact</t>
  </si>
  <si>
    <t>災害救援のために行う寄付</t>
  </si>
  <si>
    <t>A. Individual Donation 個人寄付の報告</t>
  </si>
  <si>
    <t>会員番号</t>
  </si>
  <si>
    <t>氏名</t>
  </si>
  <si>
    <t>寄付額（米ドル）</t>
  </si>
  <si>
    <t>銀行振込額（円）</t>
  </si>
  <si>
    <t>寄付タイプ</t>
  </si>
  <si>
    <t>サポーターピン希望あり/なし</t>
  </si>
  <si>
    <t>PMJF回数
(1口以上の寄付の場合記入）</t>
  </si>
  <si>
    <t>摘要</t>
  </si>
  <si>
    <t>No.</t>
  </si>
  <si>
    <t xml:space="preserve">Member ID </t>
  </si>
  <si>
    <t>Member Name</t>
  </si>
  <si>
    <t>漢字氏名</t>
  </si>
  <si>
    <t>Donation Amount (USD)</t>
  </si>
  <si>
    <t>Fund Designation</t>
  </si>
  <si>
    <t>Lions Share Pin Requested Y/N</t>
  </si>
  <si>
    <t>MJF/PMJF level</t>
  </si>
  <si>
    <t>Remarks</t>
  </si>
  <si>
    <t>個人寄付合計　Individual Donation Total Amount</t>
  </si>
  <si>
    <t>(A)</t>
  </si>
  <si>
    <t>個人寄付計　ドル</t>
  </si>
  <si>
    <t>個人寄付計　円</t>
  </si>
  <si>
    <t>B.Club Donation クラブ寄付の報告</t>
  </si>
  <si>
    <t>クラブ寄付計 Club Donation Total Amount</t>
  </si>
  <si>
    <t>(B)</t>
  </si>
  <si>
    <t>「奉仕に力を」で＄1,000.00以上の寄付の場合、アワードを選択</t>
  </si>
  <si>
    <t>クラブ寄付金額ドル</t>
  </si>
  <si>
    <t>クラブ寄付金額　円</t>
  </si>
  <si>
    <t>クラブ寄付
寄付タイプ</t>
  </si>
  <si>
    <t xml:space="preserve">振込合計金額 Total Deposit  </t>
  </si>
  <si>
    <t>(A)+(B)</t>
  </si>
  <si>
    <t>振込合計金額ドル</t>
  </si>
  <si>
    <t>振込合計金額　円</t>
  </si>
  <si>
    <t>※事務局記入欄(OSEAL Office Staff ONLY)</t>
  </si>
  <si>
    <t>MD/地区用</t>
  </si>
  <si>
    <t>地区名・複合地区名</t>
  </si>
  <si>
    <t>行事・イベント名
（該当する場合）</t>
  </si>
  <si>
    <t>MD&amp; D　Name</t>
  </si>
  <si>
    <t>Fund Designation: D stands for Disaster, E stands for Empowering Service Fund</t>
  </si>
  <si>
    <t>連絡先
Contact Info.</t>
  </si>
  <si>
    <t>災害援助資金</t>
  </si>
  <si>
    <t>クラブ番号</t>
  </si>
  <si>
    <t>クラブ名</t>
  </si>
  <si>
    <t>振込額（日本円）</t>
  </si>
  <si>
    <t>アワード</t>
  </si>
  <si>
    <t xml:space="preserve">Clubs ID </t>
  </si>
  <si>
    <t>Club Name(ローマ字)</t>
  </si>
  <si>
    <t>クラブ名(漢字）</t>
  </si>
  <si>
    <t>remittance amount in JPY</t>
  </si>
  <si>
    <t>Recognition</t>
  </si>
  <si>
    <t>合計　 Donation Total Amount</t>
  </si>
  <si>
    <t xml:space="preserve">振込合計金額　
Deposit Total Amount
</t>
  </si>
  <si>
    <t>アメリカドル</t>
  </si>
  <si>
    <t>日本円</t>
  </si>
  <si>
    <t>LCIF寄付報告書ご記入上の注意</t>
  </si>
  <si>
    <t>１．クラブがクラブ会員からの個人寄付を報告するとき、およびクラブ会計やクラブで集めた寄付を単独で報告する際には、クラブ用書式を使用してください。</t>
  </si>
  <si>
    <t>２．複数のクラブからの寄付や、地区のイベント等で集めた寄付を報告する際には、複合・地区用書式を使用してください。この場合、寄付は個人への記録にはなりませんのでご注意ください。</t>
  </si>
  <si>
    <t>３．必要に応じてエクセル表の列を増やして記入していただいて構いません。ただし、印刷の設定や、計算式の範囲の設定に注意してください。</t>
  </si>
  <si>
    <t>４．できるだけ、報告書1件に対して、1回の手続きで寄付を振り込むようにご注意ください。</t>
  </si>
  <si>
    <t>５．寄付は、クラブや地区のLCIF寄付用に指定された口座に送金するのが最も簡単ですが、国際協会の日本代表口座への振り込み、米国LCIF口座への海外送金、クレジットカードでの入金など、他の方法でも送金可能です。お気軽にお問い合わせください。</t>
  </si>
  <si>
    <t>６．日本円で寄付をされる場合には、必ず該当する月のライオンズレートで換算してお振込みください。ライオンズレートは下6桁まで必ず含めて計算してください。簡略化したい場合には、ご希望のドル額に対して不足が生じないように、必ず切り上げるようにしてください。また、複数名の寄付を一度に報告する場合には、各自の寄付額を円に換算してから、その金額を足した額を送金すると過不足が生じません。例えば、3名の1000ドル寄付を報告する場合には、「（1000ドルX3）Xライオンズレート＝日本円での振込額」とするよりも、「（1000ドルXライオンズレート）X3＝日本円での振込額」のほうが、正確な額になります。</t>
  </si>
  <si>
    <t>７．寄付のタイプは、エクセルの該当欄をクリックするとドロップボックス(下方向の▼）が表示されます。寄付タイプの指定がない寄付は、記録をすることができませんので、必ず、寄付のタイプがどちらか選んでください。</t>
  </si>
  <si>
    <t>８．災害指定を選ばれた場合で、特定の大災害を指定して寄付をするときには、その災害名を「摘要欄」に簡潔に記入ください。正しく下の提出先にEメールしていただければ、日本語での記入で構いません。特定の災害ではなく、災害全般を指定して寄付をすることも可能です。災害指定で、摘要欄に記入がない場合には、災害全般指定であるものとして受け付けますのでご了承ください。</t>
  </si>
  <si>
    <t>９．報告書の提出と、寄付の振り込みは出来る限り同日に行うようにご協力ください。また、月をまたいでしまいますと、ライオンズレートの変動その他で寄付が正しく受け付けられないことがありますので特にご注意ください。</t>
  </si>
  <si>
    <t>10.　寄付のご報告をいただきましたら、報告書の内容と、銀行への寄付金の着金を確認し、必要な翻訳を行ったうえでLCIF寄付者サービス課に送り、そこで受付が行われます。確認させていただきたいことがあった場合の連絡先として、お名前とEメールアドレスまたは電話番号を必ずご記入ください。いただいた情報をこの目的以外に使用することはございません。</t>
  </si>
  <si>
    <t>LCIF寄付報告書の提出およびLCIF寄付報告に関するお問い合わせはこちらにお願いいたします。
（平日午前9時から午後5時まで）</t>
  </si>
  <si>
    <r>
      <t xml:space="preserve">
</t>
    </r>
    <r>
      <rPr>
        <b/>
        <u/>
        <sz val="10"/>
        <color theme="1"/>
        <rFont val="游ゴシック"/>
        <family val="2"/>
        <scheme val="minor"/>
      </rPr>
      <t>ライオンズクラブ国際協会OSEAL調整事務局内LCIF日本事務局</t>
    </r>
    <r>
      <rPr>
        <b/>
        <sz val="10"/>
        <color theme="1"/>
        <rFont val="游ゴシック"/>
        <family val="2"/>
        <scheme val="minor"/>
      </rPr>
      <t xml:space="preserve">
担当：塚田　加奈子
Eメールアドレス　</t>
    </r>
    <r>
      <rPr>
        <b/>
        <sz val="12"/>
        <color theme="1"/>
        <rFont val="游ゴシック"/>
        <family val="2"/>
        <scheme val="minor"/>
      </rPr>
      <t>LCIFTokyo@lionsclubs.org</t>
    </r>
    <r>
      <rPr>
        <b/>
        <sz val="10"/>
        <color theme="1"/>
        <rFont val="游ゴシック"/>
        <family val="2"/>
        <scheme val="minor"/>
      </rPr>
      <t xml:space="preserve"> （大文字小文字どちらでも可）
</t>
    </r>
    <r>
      <rPr>
        <b/>
        <sz val="14"/>
        <color theme="1"/>
        <rFont val="游ゴシック"/>
        <family val="2"/>
        <scheme val="minor"/>
      </rPr>
      <t>電話</t>
    </r>
    <r>
      <rPr>
        <b/>
        <sz val="10"/>
        <color theme="1"/>
        <rFont val="游ゴシック"/>
        <family val="2"/>
        <scheme val="minor"/>
      </rPr>
      <t xml:space="preserve"> </t>
    </r>
    <r>
      <rPr>
        <b/>
        <sz val="16"/>
        <color theme="1"/>
        <rFont val="游ゴシック"/>
        <family val="2"/>
        <scheme val="minor"/>
      </rPr>
      <t>050-1791-5820</t>
    </r>
    <r>
      <rPr>
        <b/>
        <sz val="10"/>
        <color theme="1"/>
        <rFont val="游ゴシック"/>
        <family val="2"/>
        <scheme val="minor"/>
      </rPr>
      <t xml:space="preserve">
</t>
    </r>
    <r>
      <rPr>
        <b/>
        <sz val="16"/>
        <color theme="1"/>
        <rFont val="游ゴシック"/>
        <family val="2"/>
        <scheme val="minor"/>
      </rPr>
      <t xml:space="preserve">FAX 03-6745-1777 </t>
    </r>
  </si>
  <si>
    <t>LCIFへのご理解・ご協力に心から感謝申し上げます。</t>
  </si>
  <si>
    <t xml:space="preserve">３３０－A </t>
  </si>
  <si>
    <t>TOKYO Lions Club</t>
  </si>
  <si>
    <t>２３０２３０</t>
  </si>
  <si>
    <t>ローマ字で記入してください。</t>
  </si>
  <si>
    <t>田村</t>
  </si>
  <si>
    <t>info@marumarulc.jp</t>
  </si>
  <si>
    <t>MJF回数</t>
  </si>
  <si>
    <t>TARO NAKAJIMA</t>
  </si>
  <si>
    <t>中嶋　太郎</t>
  </si>
  <si>
    <t>奉仕に力を資金（E）</t>
  </si>
  <si>
    <t>あり（Y)</t>
  </si>
  <si>
    <t>NANAKO YANO</t>
  </si>
  <si>
    <t>矢野　菜々子</t>
  </si>
  <si>
    <t>災害指定（D）</t>
  </si>
  <si>
    <t>なし（N)</t>
  </si>
  <si>
    <t>コロナ</t>
  </si>
  <si>
    <t>奉仕に力を寄付で＄1,000.00以上
の場合、アワードを選択</t>
  </si>
  <si>
    <t>コロナ救済のため</t>
  </si>
  <si>
    <t>Both disaster funds are for COVID-19</t>
  </si>
  <si>
    <t>330A</t>
  </si>
  <si>
    <t>330A地区合同ファンドレイジングACT</t>
  </si>
  <si>
    <t>山本</t>
  </si>
  <si>
    <t>03-1211-2535  
office@330a.gr.jp</t>
  </si>
  <si>
    <t>HIBIYA SAIWAI</t>
  </si>
  <si>
    <t>日比谷幸ライオンズクラブ</t>
  </si>
  <si>
    <t xml:space="preserve">令和豪雨  </t>
  </si>
  <si>
    <t>TOKYO MIYAKO</t>
  </si>
  <si>
    <t>東京みやこライオンズクラブ</t>
  </si>
  <si>
    <t xml:space="preserve">令和豪雨 </t>
  </si>
  <si>
    <t>Both donations are for Japan July Heavy Rain Disaster.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</si>
</sst>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quot;#,##0.00_);\(&quot;$&quot;#,##0.00\)"/>
    <numFmt numFmtId="177" formatCode="_(* #,##0_);_(* \(#,##0\);_(* &quot;-&quot;_);_(@_)"/>
    <numFmt numFmtId="178" formatCode="_(&quot;$&quot;* #,##0.00_);_(&quot;$&quot;* \(#,##0.00\);_(&quot;$&quot;* &quot;-&quot;??_);_(@_)"/>
    <numFmt numFmtId="179" formatCode="m/d/yy;@"/>
  </numFmts>
  <fonts count="50">
    <font>
      <sz val="11"/>
      <color theme="1"/>
      <name val="游ゴシック"/>
      <family val="2"/>
      <scheme val="minor"/>
    </font>
    <font>
      <sz val="11"/>
      <color theme="1"/>
      <name val="游ゴシック"/>
      <family val="2"/>
      <scheme val="minor"/>
    </font>
    <font>
      <b/>
      <sz val="11"/>
      <color theme="1"/>
      <name val="游ゴシック"/>
      <family val="2"/>
      <scheme val="minor"/>
    </font>
    <font>
      <sz val="11"/>
      <color rgb="FFFF0000"/>
      <name val="游ゴシック"/>
      <family val="2"/>
      <scheme val="minor"/>
    </font>
    <font>
      <i/>
      <sz val="9"/>
      <color theme="1"/>
      <name val="游ゴシック"/>
      <family val="2"/>
      <scheme val="minor"/>
    </font>
    <font>
      <b/>
      <sz val="14"/>
      <color theme="8" tint="-0.249977111117893"/>
      <name val="Arial"/>
      <family val="2"/>
    </font>
    <font>
      <sz val="11"/>
      <color theme="8" tint="-0.249977111117893"/>
      <name val="游ゴシック"/>
      <family val="2"/>
      <scheme val="minor"/>
    </font>
    <font>
      <b/>
      <sz val="12"/>
      <color rgb="FFFF0000"/>
      <name val="游ゴシック"/>
      <family val="2"/>
      <scheme val="minor"/>
    </font>
    <font>
      <b/>
      <sz val="11"/>
      <name val="游ゴシック"/>
      <family val="2"/>
      <scheme val="minor"/>
    </font>
    <font>
      <b/>
      <sz val="10"/>
      <color theme="8" tint="-0.499984740745262"/>
      <name val="MS UI Gothic"/>
      <family val="2"/>
    </font>
    <font>
      <b/>
      <sz val="10"/>
      <color theme="8" tint="-0.499984740745262"/>
      <name val="游ゴシック"/>
      <family val="2"/>
      <scheme val="minor"/>
    </font>
    <font>
      <b/>
      <sz val="11"/>
      <color rgb="FFFF0000"/>
      <name val="游ゴシック"/>
      <family val="2"/>
      <scheme val="minor"/>
    </font>
    <font>
      <u/>
      <sz val="11"/>
      <color theme="10"/>
      <name val="游ゴシック"/>
      <family val="2"/>
      <scheme val="minor"/>
    </font>
    <font>
      <sz val="14"/>
      <color rgb="FFFF0000"/>
      <name val="游ゴシック"/>
      <family val="2"/>
      <scheme val="minor"/>
    </font>
    <font>
      <b/>
      <sz val="14"/>
      <color theme="8" tint="-0.499984740745262"/>
      <name val="MS UI Gothic"/>
      <family val="2"/>
    </font>
    <font>
      <b/>
      <sz val="14"/>
      <color rgb="FFFF0000"/>
      <name val="游ゴシック"/>
      <family val="2"/>
      <scheme val="minor"/>
    </font>
    <font>
      <b/>
      <sz val="18"/>
      <color theme="8" tint="-0.249977111117893"/>
      <name val="Arial"/>
      <family val="2"/>
    </font>
    <font>
      <b/>
      <sz val="14"/>
      <color theme="9" tint="-0.249977111117893"/>
      <name val="游ゴシック"/>
      <family val="2"/>
      <scheme val="minor"/>
    </font>
    <font>
      <sz val="10"/>
      <color theme="1"/>
      <name val="游ゴシック"/>
      <family val="2"/>
      <scheme val="minor"/>
    </font>
    <font>
      <b/>
      <sz val="10"/>
      <color theme="1"/>
      <name val="游ゴシック"/>
      <family val="2"/>
      <scheme val="minor"/>
    </font>
    <font>
      <b/>
      <u/>
      <sz val="10"/>
      <color theme="1"/>
      <name val="游ゴシック"/>
      <family val="2"/>
      <scheme val="minor"/>
    </font>
    <font>
      <sz val="6"/>
      <name val="游ゴシック"/>
      <family val="3"/>
      <charset val="128"/>
      <scheme val="minor"/>
    </font>
    <font>
      <sz val="11"/>
      <name val="游ゴシック"/>
      <family val="2"/>
      <scheme val="minor"/>
    </font>
    <font>
      <b/>
      <sz val="14"/>
      <name val="游ゴシック"/>
      <family val="2"/>
      <scheme val="minor"/>
    </font>
    <font>
      <sz val="14"/>
      <name val="游ゴシック"/>
      <family val="2"/>
      <scheme val="minor"/>
    </font>
    <font>
      <u/>
      <sz val="11"/>
      <name val="游ゴシック"/>
      <family val="2"/>
      <scheme val="minor"/>
    </font>
    <font>
      <sz val="14"/>
      <color theme="1"/>
      <name val="游ゴシック"/>
      <family val="2"/>
      <scheme val="minor"/>
    </font>
    <font>
      <sz val="16"/>
      <color theme="1"/>
      <name val="游ゴシック"/>
      <family val="2"/>
      <scheme val="minor"/>
    </font>
    <font>
      <b/>
      <sz val="16"/>
      <color theme="8" tint="-0.499984740745262"/>
      <name val="MS UI Gothic"/>
      <family val="2"/>
    </font>
    <font>
      <b/>
      <sz val="16"/>
      <color theme="1"/>
      <name val="游ゴシック"/>
      <family val="2"/>
      <scheme val="minor"/>
    </font>
    <font>
      <sz val="16"/>
      <name val="游ゴシック"/>
      <family val="2"/>
      <scheme val="minor"/>
    </font>
    <font>
      <b/>
      <sz val="16"/>
      <name val="游ゴシック"/>
      <family val="2"/>
      <scheme val="minor"/>
    </font>
    <font>
      <b/>
      <sz val="16"/>
      <color theme="8" tint="-0.499984740745262"/>
      <name val="游ゴシック"/>
      <family val="2"/>
      <scheme val="minor"/>
    </font>
    <font>
      <b/>
      <sz val="16"/>
      <color rgb="FFFF0000"/>
      <name val="游ゴシック"/>
      <family val="2"/>
      <scheme val="minor"/>
    </font>
    <font>
      <sz val="16"/>
      <color rgb="FFFF0000"/>
      <name val="游ゴシック"/>
      <family val="2"/>
      <scheme val="minor"/>
    </font>
    <font>
      <b/>
      <sz val="22"/>
      <color theme="8" tint="-0.249977111117893"/>
      <name val="Arial"/>
      <family val="2"/>
    </font>
    <font>
      <b/>
      <sz val="20"/>
      <color theme="0"/>
      <name val="游ゴシック"/>
      <family val="2"/>
      <scheme val="minor"/>
    </font>
    <font>
      <b/>
      <sz val="14"/>
      <color theme="1"/>
      <name val="游ゴシック"/>
      <family val="2"/>
      <scheme val="minor"/>
    </font>
    <font>
      <u/>
      <sz val="14"/>
      <color rgb="FFFF0000"/>
      <name val="游ゴシック"/>
      <family val="2"/>
      <scheme val="minor"/>
    </font>
    <font>
      <sz val="18"/>
      <color rgb="FFFF0000"/>
      <name val="游ゴシック"/>
      <family val="2"/>
      <scheme val="minor"/>
    </font>
    <font>
      <sz val="14"/>
      <color indexed="81"/>
      <name val="Tahoma"/>
      <family val="2"/>
    </font>
    <font>
      <sz val="16"/>
      <color indexed="81"/>
      <name val="Tahoma"/>
      <family val="2"/>
    </font>
    <font>
      <b/>
      <sz val="16"/>
      <color indexed="81"/>
      <name val="Tahoma"/>
      <family val="2"/>
    </font>
    <font>
      <b/>
      <sz val="12"/>
      <color theme="1"/>
      <name val="游ゴシック"/>
      <family val="2"/>
      <scheme val="minor"/>
    </font>
    <font>
      <sz val="14"/>
      <color rgb="FFFF0000"/>
      <name val="Eras Demi ITC"/>
      <family val="2"/>
    </font>
    <font>
      <i/>
      <sz val="11"/>
      <color theme="1"/>
      <name val="游ゴシック"/>
      <family val="2"/>
      <scheme val="minor"/>
    </font>
    <font>
      <b/>
      <sz val="12"/>
      <name val="游ゴシック"/>
      <family val="2"/>
      <scheme val="minor"/>
    </font>
    <font>
      <b/>
      <sz val="12"/>
      <color indexed="81"/>
      <name val="Meiryo"/>
      <family val="2"/>
    </font>
    <font>
      <sz val="12"/>
      <color indexed="81"/>
      <name val="Meiryo"/>
      <family val="2"/>
    </font>
    <font>
      <sz val="12"/>
      <color rgb="FFFF0000"/>
      <name val="游ゴシック"/>
      <family val="2"/>
      <scheme val="minor"/>
    </font>
  </fonts>
  <fills count="7">
    <fill>
      <patternFill patternType="none"/>
    </fill>
    <fill>
      <patternFill patternType="gray125"/>
    </fill>
    <fill>
      <patternFill patternType="solid">
        <fgColor theme="8"/>
        <bgColor indexed="64"/>
      </patternFill>
    </fill>
    <fill>
      <patternFill patternType="solid">
        <fgColor rgb="FFFF0000"/>
        <bgColor indexed="64"/>
      </patternFill>
    </fill>
    <fill>
      <patternFill patternType="solid">
        <fgColor theme="9" tint="-0.249977111117893"/>
        <bgColor indexed="64"/>
      </patternFill>
    </fill>
    <fill>
      <patternFill patternType="solid">
        <fgColor theme="0"/>
        <bgColor indexed="64"/>
      </patternFill>
    </fill>
    <fill>
      <patternFill patternType="solid">
        <fgColor theme="5"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178" fontId="1" fillId="0" borderId="0" applyFont="0" applyFill="0" applyBorder="0" applyAlignment="0" applyProtection="0"/>
    <xf numFmtId="0" fontId="12" fillId="0" borderId="0" applyNumberFormat="0" applyFill="0" applyBorder="0" applyAlignment="0" applyProtection="0"/>
  </cellStyleXfs>
  <cellXfs count="285">
    <xf numFmtId="0" fontId="0" fillId="0" borderId="0" xfId="0"/>
    <xf numFmtId="178" fontId="0" fillId="0" borderId="0" xfId="1" applyFont="1"/>
    <xf numFmtId="0" fontId="0" fillId="0" borderId="0" xfId="0" applyAlignment="1">
      <alignment horizontal="right"/>
    </xf>
    <xf numFmtId="0" fontId="0" fillId="0" borderId="8" xfId="0" applyBorder="1"/>
    <xf numFmtId="0" fontId="5" fillId="0" borderId="0" xfId="0" applyFont="1"/>
    <xf numFmtId="0" fontId="6" fillId="0" borderId="0" xfId="0" applyFont="1"/>
    <xf numFmtId="179" fontId="3" fillId="0" borderId="0" xfId="0" applyNumberFormat="1" applyFont="1"/>
    <xf numFmtId="0" fontId="9" fillId="0" borderId="0" xfId="0" applyFont="1" applyAlignment="1">
      <alignment vertical="center"/>
    </xf>
    <xf numFmtId="0" fontId="10" fillId="0" borderId="0" xfId="0" applyFont="1"/>
    <xf numFmtId="178" fontId="10" fillId="0" borderId="0" xfId="1" applyFont="1" applyBorder="1"/>
    <xf numFmtId="0" fontId="10" fillId="0" borderId="0" xfId="0" applyFont="1" applyAlignment="1">
      <alignment horizontal="right"/>
    </xf>
    <xf numFmtId="0" fontId="0" fillId="2" borderId="8" xfId="0" applyFill="1" applyBorder="1"/>
    <xf numFmtId="178" fontId="0" fillId="2" borderId="8" xfId="1" applyFont="1" applyFill="1" applyBorder="1"/>
    <xf numFmtId="0" fontId="0" fillId="2" borderId="8" xfId="0" applyFill="1" applyBorder="1" applyAlignment="1">
      <alignment horizontal="right"/>
    </xf>
    <xf numFmtId="179" fontId="3" fillId="2" borderId="8" xfId="0" applyNumberFormat="1" applyFont="1" applyFill="1" applyBorder="1"/>
    <xf numFmtId="0" fontId="13" fillId="0" borderId="2" xfId="0" applyFont="1" applyBorder="1"/>
    <xf numFmtId="0" fontId="14" fillId="0" borderId="0" xfId="0" applyFont="1" applyAlignment="1">
      <alignment vertical="center"/>
    </xf>
    <xf numFmtId="176" fontId="15" fillId="0" borderId="6" xfId="1" applyNumberFormat="1" applyFont="1" applyBorder="1"/>
    <xf numFmtId="0" fontId="15" fillId="0" borderId="0" xfId="0" applyFont="1"/>
    <xf numFmtId="0" fontId="17" fillId="0" borderId="0" xfId="0" applyFont="1"/>
    <xf numFmtId="0" fontId="13" fillId="0" borderId="0" xfId="0" applyFont="1"/>
    <xf numFmtId="3" fontId="16" fillId="0" borderId="0" xfId="0" applyNumberFormat="1" applyFont="1"/>
    <xf numFmtId="3" fontId="0" fillId="0" borderId="0" xfId="0" applyNumberFormat="1"/>
    <xf numFmtId="3" fontId="0" fillId="2" borderId="8" xfId="1" applyNumberFormat="1" applyFont="1" applyFill="1" applyBorder="1"/>
    <xf numFmtId="3" fontId="10" fillId="0" borderId="0" xfId="1" applyNumberFormat="1" applyFont="1" applyBorder="1"/>
    <xf numFmtId="3" fontId="0" fillId="0" borderId="0" xfId="1" applyNumberFormat="1" applyFont="1"/>
    <xf numFmtId="0" fontId="0" fillId="0" borderId="0" xfId="0" applyAlignment="1">
      <alignment horizontal="left" wrapText="1"/>
    </xf>
    <xf numFmtId="14" fontId="0" fillId="0" borderId="0" xfId="0" applyNumberFormat="1"/>
    <xf numFmtId="0" fontId="22" fillId="0" borderId="5" xfId="0" applyFont="1" applyBorder="1"/>
    <xf numFmtId="176" fontId="22" fillId="0" borderId="5" xfId="1" applyNumberFormat="1" applyFont="1" applyBorder="1" applyAlignment="1">
      <alignment horizontal="right"/>
    </xf>
    <xf numFmtId="0" fontId="22" fillId="0" borderId="5" xfId="0" applyFont="1" applyBorder="1" applyAlignment="1">
      <alignment horizontal="center"/>
    </xf>
    <xf numFmtId="0" fontId="22" fillId="0" borderId="1" xfId="0" applyFont="1" applyBorder="1"/>
    <xf numFmtId="176" fontId="22" fillId="0" borderId="1" xfId="1" applyNumberFormat="1" applyFont="1" applyBorder="1"/>
    <xf numFmtId="0" fontId="22" fillId="0" borderId="1" xfId="0" applyFont="1" applyBorder="1" applyAlignment="1">
      <alignment horizontal="center"/>
    </xf>
    <xf numFmtId="3" fontId="22" fillId="0" borderId="5" xfId="1" applyNumberFormat="1" applyFont="1" applyBorder="1" applyAlignment="1">
      <alignment horizontal="right"/>
    </xf>
    <xf numFmtId="3" fontId="22" fillId="0" borderId="1" xfId="1" applyNumberFormat="1" applyFont="1" applyBorder="1" applyAlignment="1">
      <alignment horizontal="right"/>
    </xf>
    <xf numFmtId="3" fontId="22" fillId="0" borderId="1" xfId="1" applyNumberFormat="1" applyFont="1" applyBorder="1"/>
    <xf numFmtId="176" fontId="23" fillId="0" borderId="6" xfId="1" applyNumberFormat="1" applyFont="1" applyBorder="1"/>
    <xf numFmtId="0" fontId="22" fillId="0" borderId="0" xfId="0" applyFont="1"/>
    <xf numFmtId="0" fontId="22" fillId="0" borderId="8" xfId="0" applyFont="1" applyBorder="1"/>
    <xf numFmtId="3" fontId="24" fillId="0" borderId="0" xfId="0" applyNumberFormat="1" applyFont="1" applyAlignment="1">
      <alignment horizontal="center"/>
    </xf>
    <xf numFmtId="178" fontId="22" fillId="0" borderId="0" xfId="1" applyFont="1" applyBorder="1"/>
    <xf numFmtId="3" fontId="22" fillId="0" borderId="0" xfId="1" applyNumberFormat="1" applyFont="1" applyBorder="1"/>
    <xf numFmtId="178" fontId="22" fillId="0" borderId="8" xfId="1" applyFont="1" applyBorder="1"/>
    <xf numFmtId="0" fontId="24" fillId="5" borderId="2" xfId="0" applyFont="1" applyFill="1" applyBorder="1"/>
    <xf numFmtId="0" fontId="22" fillId="5" borderId="0" xfId="0" applyFont="1" applyFill="1"/>
    <xf numFmtId="0" fontId="4" fillId="5" borderId="0" xfId="0" applyFont="1" applyFill="1"/>
    <xf numFmtId="0" fontId="0" fillId="5" borderId="0" xfId="0" applyFill="1"/>
    <xf numFmtId="178" fontId="0" fillId="5" borderId="0" xfId="1" applyFont="1" applyFill="1" applyBorder="1"/>
    <xf numFmtId="0" fontId="0" fillId="5" borderId="8" xfId="0" applyFill="1" applyBorder="1"/>
    <xf numFmtId="178" fontId="0" fillId="5" borderId="8" xfId="1" applyFont="1" applyFill="1" applyBorder="1"/>
    <xf numFmtId="0" fontId="0" fillId="5" borderId="8" xfId="0" applyFill="1" applyBorder="1" applyAlignment="1">
      <alignment horizontal="right"/>
    </xf>
    <xf numFmtId="179" fontId="24" fillId="5" borderId="2" xfId="0" applyNumberFormat="1" applyFont="1" applyFill="1" applyBorder="1"/>
    <xf numFmtId="179" fontId="22" fillId="5" borderId="0" xfId="0" applyNumberFormat="1" applyFont="1" applyFill="1"/>
    <xf numFmtId="0" fontId="22" fillId="5" borderId="8" xfId="0" applyFont="1" applyFill="1" applyBorder="1"/>
    <xf numFmtId="179" fontId="22" fillId="5" borderId="8" xfId="0" applyNumberFormat="1" applyFont="1" applyFill="1" applyBorder="1"/>
    <xf numFmtId="0" fontId="10" fillId="5" borderId="0" xfId="0" applyFont="1" applyFill="1"/>
    <xf numFmtId="178" fontId="10" fillId="5" borderId="0" xfId="1" applyFont="1" applyFill="1" applyBorder="1"/>
    <xf numFmtId="0" fontId="10" fillId="5" borderId="0" xfId="0" applyFont="1" applyFill="1" applyAlignment="1">
      <alignment horizontal="right"/>
    </xf>
    <xf numFmtId="178" fontId="0" fillId="5" borderId="0" xfId="1" applyFont="1" applyFill="1"/>
    <xf numFmtId="0" fontId="22" fillId="5" borderId="5" xfId="0" applyFont="1" applyFill="1" applyBorder="1"/>
    <xf numFmtId="0" fontId="22" fillId="5" borderId="1" xfId="0" applyFont="1" applyFill="1" applyBorder="1"/>
    <xf numFmtId="0" fontId="22" fillId="5" borderId="2" xfId="0" applyFont="1" applyFill="1" applyBorder="1" applyAlignment="1">
      <alignment wrapText="1"/>
    </xf>
    <xf numFmtId="0" fontId="28" fillId="0" borderId="0" xfId="0" applyFont="1" applyAlignment="1">
      <alignment vertical="center"/>
    </xf>
    <xf numFmtId="0" fontId="27" fillId="5" borderId="8" xfId="0" applyFont="1" applyFill="1" applyBorder="1"/>
    <xf numFmtId="0" fontId="27" fillId="5" borderId="0" xfId="0" applyFont="1" applyFill="1"/>
    <xf numFmtId="178" fontId="27" fillId="5" borderId="0" xfId="1" applyFont="1" applyFill="1"/>
    <xf numFmtId="0" fontId="27" fillId="0" borderId="0" xfId="0" applyFont="1"/>
    <xf numFmtId="0" fontId="29" fillId="5" borderId="1" xfId="0" applyFont="1" applyFill="1" applyBorder="1" applyAlignment="1">
      <alignment horizontal="center"/>
    </xf>
    <xf numFmtId="0" fontId="29" fillId="5" borderId="1" xfId="0" applyFont="1" applyFill="1" applyBorder="1" applyAlignment="1">
      <alignment horizontal="center" wrapText="1"/>
    </xf>
    <xf numFmtId="0" fontId="29" fillId="5" borderId="3" xfId="0" applyFont="1" applyFill="1" applyBorder="1" applyAlignment="1">
      <alignment horizontal="center" wrapText="1"/>
    </xf>
    <xf numFmtId="0" fontId="29" fillId="5" borderId="3" xfId="0" applyFont="1" applyFill="1" applyBorder="1" applyAlignment="1">
      <alignment horizontal="center"/>
    </xf>
    <xf numFmtId="0" fontId="27" fillId="0" borderId="1" xfId="0" applyFont="1" applyBorder="1"/>
    <xf numFmtId="0" fontId="29" fillId="5" borderId="29" xfId="0" applyFont="1" applyFill="1" applyBorder="1" applyAlignment="1">
      <alignment horizontal="center" wrapText="1"/>
    </xf>
    <xf numFmtId="178" fontId="29" fillId="5" borderId="29" xfId="1" applyFont="1" applyFill="1" applyBorder="1" applyAlignment="1">
      <alignment horizontal="center" wrapText="1"/>
    </xf>
    <xf numFmtId="0" fontId="29" fillId="5" borderId="28" xfId="0" applyFont="1" applyFill="1" applyBorder="1" applyAlignment="1">
      <alignment horizontal="center" wrapText="1"/>
    </xf>
    <xf numFmtId="0" fontId="30" fillId="5" borderId="5" xfId="0" applyFont="1" applyFill="1" applyBorder="1"/>
    <xf numFmtId="176" fontId="30" fillId="5" borderId="5" xfId="1" applyNumberFormat="1" applyFont="1" applyFill="1" applyBorder="1" applyAlignment="1">
      <alignment horizontal="right"/>
    </xf>
    <xf numFmtId="37" fontId="30" fillId="5" borderId="5" xfId="1" applyNumberFormat="1" applyFont="1" applyFill="1" applyBorder="1" applyAlignment="1">
      <alignment horizontal="right"/>
    </xf>
    <xf numFmtId="0" fontId="30" fillId="5" borderId="1" xfId="0" applyFont="1" applyFill="1" applyBorder="1"/>
    <xf numFmtId="176" fontId="30" fillId="5" borderId="1" xfId="1" applyNumberFormat="1" applyFont="1" applyFill="1" applyBorder="1"/>
    <xf numFmtId="37" fontId="30" fillId="5" borderId="1" xfId="1" applyNumberFormat="1" applyFont="1" applyFill="1" applyBorder="1" applyAlignment="1">
      <alignment horizontal="right"/>
    </xf>
    <xf numFmtId="0" fontId="30" fillId="5" borderId="1" xfId="0" applyFont="1" applyFill="1" applyBorder="1" applyAlignment="1">
      <alignment horizontal="left"/>
    </xf>
    <xf numFmtId="0" fontId="30" fillId="5" borderId="3" xfId="0" applyFont="1" applyFill="1" applyBorder="1"/>
    <xf numFmtId="176" fontId="30" fillId="5" borderId="3" xfId="1" applyNumberFormat="1" applyFont="1" applyFill="1" applyBorder="1"/>
    <xf numFmtId="176" fontId="31" fillId="5" borderId="2" xfId="1" applyNumberFormat="1" applyFont="1" applyFill="1" applyBorder="1"/>
    <xf numFmtId="37" fontId="31" fillId="5" borderId="2" xfId="1" applyNumberFormat="1" applyFont="1" applyFill="1" applyBorder="1"/>
    <xf numFmtId="0" fontId="30" fillId="5" borderId="4" xfId="0" applyFont="1" applyFill="1" applyBorder="1"/>
    <xf numFmtId="0" fontId="32" fillId="0" borderId="0" xfId="0" applyFont="1"/>
    <xf numFmtId="0" fontId="29" fillId="5" borderId="18" xfId="0" applyFont="1" applyFill="1" applyBorder="1" applyAlignment="1">
      <alignment horizontal="right"/>
    </xf>
    <xf numFmtId="178" fontId="31" fillId="5" borderId="2" xfId="1" applyFont="1" applyFill="1" applyBorder="1"/>
    <xf numFmtId="0" fontId="27" fillId="5" borderId="2" xfId="0" applyFont="1" applyFill="1" applyBorder="1"/>
    <xf numFmtId="0" fontId="26" fillId="0" borderId="0" xfId="0" applyFont="1" applyAlignment="1">
      <alignment horizontal="right"/>
    </xf>
    <xf numFmtId="0" fontId="24" fillId="5" borderId="0" xfId="0" applyFont="1" applyFill="1" applyAlignment="1">
      <alignment vertical="top" wrapText="1"/>
    </xf>
    <xf numFmtId="0" fontId="24" fillId="5" borderId="0" xfId="0" applyFont="1" applyFill="1" applyAlignment="1">
      <alignment horizontal="right" wrapText="1"/>
    </xf>
    <xf numFmtId="0" fontId="26" fillId="5" borderId="8" xfId="0" applyFont="1" applyFill="1" applyBorder="1" applyAlignment="1">
      <alignment horizontal="right"/>
    </xf>
    <xf numFmtId="178" fontId="27" fillId="5" borderId="0" xfId="1" applyFont="1" applyFill="1" applyAlignment="1">
      <alignment vertical="top"/>
    </xf>
    <xf numFmtId="0" fontId="27" fillId="5" borderId="0" xfId="0" applyFont="1" applyFill="1" applyAlignment="1">
      <alignment vertical="top"/>
    </xf>
    <xf numFmtId="0" fontId="35" fillId="0" borderId="0" xfId="0" applyFont="1"/>
    <xf numFmtId="0" fontId="23" fillId="0" borderId="24" xfId="0" applyFont="1" applyBorder="1" applyAlignment="1">
      <alignment horizontal="center"/>
    </xf>
    <xf numFmtId="0" fontId="23" fillId="0" borderId="27" xfId="0" applyFont="1" applyBorder="1" applyAlignment="1">
      <alignment horizontal="center"/>
    </xf>
    <xf numFmtId="3" fontId="23" fillId="0" borderId="27" xfId="0" applyNumberFormat="1" applyFont="1" applyBorder="1" applyAlignment="1">
      <alignment horizontal="center"/>
    </xf>
    <xf numFmtId="0" fontId="22" fillId="5" borderId="43" xfId="0" applyFont="1" applyFill="1" applyBorder="1"/>
    <xf numFmtId="0" fontId="22" fillId="0" borderId="43" xfId="0" applyFont="1" applyBorder="1"/>
    <xf numFmtId="176" fontId="22" fillId="0" borderId="43" xfId="1" applyNumberFormat="1" applyFont="1" applyBorder="1"/>
    <xf numFmtId="3" fontId="22" fillId="0" borderId="43" xfId="1" applyNumberFormat="1" applyFont="1" applyBorder="1"/>
    <xf numFmtId="0" fontId="22" fillId="0" borderId="44" xfId="0" applyFont="1" applyBorder="1"/>
    <xf numFmtId="0" fontId="23" fillId="0" borderId="45" xfId="0" applyFont="1" applyBorder="1" applyAlignment="1">
      <alignment horizontal="center" wrapText="1"/>
    </xf>
    <xf numFmtId="0" fontId="22" fillId="0" borderId="47" xfId="0" applyFont="1" applyBorder="1"/>
    <xf numFmtId="0" fontId="23" fillId="5" borderId="42" xfId="0" applyFont="1" applyFill="1" applyBorder="1" applyAlignment="1">
      <alignment horizontal="center" wrapText="1"/>
    </xf>
    <xf numFmtId="0" fontId="23" fillId="0" borderId="43" xfId="0" applyFont="1" applyBorder="1" applyAlignment="1">
      <alignment horizontal="center" wrapText="1"/>
    </xf>
    <xf numFmtId="178" fontId="23" fillId="0" borderId="43" xfId="1" applyFont="1" applyBorder="1" applyAlignment="1">
      <alignment horizontal="center" wrapText="1"/>
    </xf>
    <xf numFmtId="3" fontId="23" fillId="0" borderId="43" xfId="1" applyNumberFormat="1" applyFont="1" applyBorder="1" applyAlignment="1">
      <alignment horizontal="center" wrapText="1"/>
    </xf>
    <xf numFmtId="0" fontId="23" fillId="0" borderId="44" xfId="0" applyFont="1" applyBorder="1" applyAlignment="1">
      <alignment horizontal="center"/>
    </xf>
    <xf numFmtId="3" fontId="23" fillId="0" borderId="2" xfId="1" applyNumberFormat="1" applyFont="1" applyBorder="1"/>
    <xf numFmtId="37" fontId="23" fillId="0" borderId="22" xfId="1" applyNumberFormat="1" applyFont="1" applyBorder="1"/>
    <xf numFmtId="0" fontId="26" fillId="0" borderId="0" xfId="0" applyFont="1"/>
    <xf numFmtId="0" fontId="23" fillId="0" borderId="18" xfId="0" applyFont="1" applyBorder="1" applyAlignment="1">
      <alignment horizontal="center" vertical="center" wrapText="1"/>
    </xf>
    <xf numFmtId="178" fontId="37" fillId="0" borderId="0" xfId="1" applyFont="1"/>
    <xf numFmtId="3" fontId="37" fillId="0" borderId="0" xfId="1" applyNumberFormat="1" applyFont="1"/>
    <xf numFmtId="0" fontId="37" fillId="0" borderId="0" xfId="0" applyFont="1"/>
    <xf numFmtId="178" fontId="37" fillId="0" borderId="0" xfId="1" applyFont="1" applyAlignment="1">
      <alignment horizontal="right" vertical="top"/>
    </xf>
    <xf numFmtId="3" fontId="37" fillId="0" borderId="0" xfId="1" applyNumberFormat="1" applyFont="1" applyAlignment="1">
      <alignment horizontal="right" vertical="top"/>
    </xf>
    <xf numFmtId="3" fontId="23" fillId="0" borderId="8" xfId="1" applyNumberFormat="1" applyFont="1" applyBorder="1"/>
    <xf numFmtId="0" fontId="23" fillId="0" borderId="8" xfId="0" applyFont="1" applyBorder="1" applyAlignment="1">
      <alignment horizontal="right"/>
    </xf>
    <xf numFmtId="179" fontId="23" fillId="0" borderId="2" xfId="0" applyNumberFormat="1" applyFont="1" applyBorder="1"/>
    <xf numFmtId="0" fontId="8" fillId="0" borderId="0" xfId="0" applyFont="1"/>
    <xf numFmtId="0" fontId="24" fillId="0" borderId="38" xfId="0" applyFont="1" applyBorder="1"/>
    <xf numFmtId="0" fontId="24" fillId="0" borderId="48" xfId="0" applyFont="1" applyBorder="1"/>
    <xf numFmtId="0" fontId="24" fillId="0" borderId="46" xfId="0" applyFont="1" applyBorder="1"/>
    <xf numFmtId="0" fontId="24" fillId="0" borderId="41" xfId="0" applyFont="1" applyBorder="1"/>
    <xf numFmtId="0" fontId="24" fillId="0" borderId="42" xfId="0" applyFont="1" applyBorder="1"/>
    <xf numFmtId="0" fontId="24" fillId="0" borderId="0" xfId="0" applyFont="1"/>
    <xf numFmtId="0" fontId="13" fillId="0" borderId="1" xfId="0" applyFont="1" applyBorder="1"/>
    <xf numFmtId="176" fontId="13" fillId="0" borderId="1" xfId="1" applyNumberFormat="1" applyFont="1" applyBorder="1" applyAlignment="1">
      <alignment horizontal="right"/>
    </xf>
    <xf numFmtId="0" fontId="13" fillId="0" borderId="1" xfId="0" applyFont="1" applyBorder="1" applyAlignment="1">
      <alignment horizontal="center"/>
    </xf>
    <xf numFmtId="176" fontId="13" fillId="0" borderId="1" xfId="1" applyNumberFormat="1" applyFont="1" applyBorder="1"/>
    <xf numFmtId="0" fontId="11" fillId="5" borderId="2" xfId="0" applyFont="1" applyFill="1" applyBorder="1" applyAlignment="1">
      <alignment wrapText="1"/>
    </xf>
    <xf numFmtId="0" fontId="15" fillId="5" borderId="2" xfId="0" applyFont="1" applyFill="1" applyBorder="1"/>
    <xf numFmtId="179" fontId="15" fillId="5" borderId="2" xfId="0" applyNumberFormat="1" applyFont="1" applyFill="1" applyBorder="1"/>
    <xf numFmtId="0" fontId="15" fillId="0" borderId="1" xfId="0" applyFont="1" applyBorder="1"/>
    <xf numFmtId="176" fontId="15" fillId="0" borderId="1" xfId="1" applyNumberFormat="1" applyFont="1" applyBorder="1" applyAlignment="1">
      <alignment horizontal="right"/>
    </xf>
    <xf numFmtId="37" fontId="15" fillId="0" borderId="1" xfId="1" applyNumberFormat="1" applyFont="1" applyBorder="1" applyAlignment="1">
      <alignment horizontal="right"/>
    </xf>
    <xf numFmtId="0" fontId="15" fillId="0" borderId="1" xfId="0" applyFont="1" applyBorder="1" applyAlignment="1">
      <alignment horizontal="center"/>
    </xf>
    <xf numFmtId="176" fontId="15" fillId="0" borderId="1" xfId="1" applyNumberFormat="1" applyFont="1" applyBorder="1"/>
    <xf numFmtId="0" fontId="31" fillId="5" borderId="1" xfId="0" applyFont="1" applyFill="1" applyBorder="1"/>
    <xf numFmtId="176" fontId="31" fillId="5" borderId="1" xfId="1" applyNumberFormat="1" applyFont="1" applyFill="1" applyBorder="1"/>
    <xf numFmtId="176" fontId="33" fillId="5" borderId="2" xfId="1" applyNumberFormat="1" applyFont="1" applyFill="1" applyBorder="1"/>
    <xf numFmtId="37" fontId="33" fillId="5" borderId="2" xfId="1" applyNumberFormat="1" applyFont="1" applyFill="1" applyBorder="1"/>
    <xf numFmtId="178" fontId="33" fillId="5" borderId="2" xfId="1" applyFont="1" applyFill="1" applyBorder="1"/>
    <xf numFmtId="177" fontId="33" fillId="5" borderId="2" xfId="1" applyNumberFormat="1" applyFont="1" applyFill="1" applyBorder="1"/>
    <xf numFmtId="3" fontId="33" fillId="5" borderId="2" xfId="0" applyNumberFormat="1" applyFont="1" applyFill="1" applyBorder="1" applyAlignment="1">
      <alignment horizontal="right"/>
    </xf>
    <xf numFmtId="0" fontId="30" fillId="5" borderId="5" xfId="0" applyFont="1" applyFill="1" applyBorder="1" applyAlignment="1">
      <alignment horizontal="right"/>
    </xf>
    <xf numFmtId="3" fontId="13" fillId="0" borderId="1" xfId="1" applyNumberFormat="1" applyFont="1" applyBorder="1" applyAlignment="1">
      <alignment horizontal="right"/>
    </xf>
    <xf numFmtId="37" fontId="15" fillId="0" borderId="22" xfId="1" applyNumberFormat="1" applyFont="1" applyBorder="1"/>
    <xf numFmtId="178" fontId="15" fillId="0" borderId="0" xfId="1" applyFont="1"/>
    <xf numFmtId="3" fontId="15" fillId="0" borderId="0" xfId="1" applyNumberFormat="1" applyFont="1"/>
    <xf numFmtId="3" fontId="15" fillId="0" borderId="2" xfId="1" applyNumberFormat="1" applyFont="1" applyBorder="1"/>
    <xf numFmtId="179" fontId="15" fillId="0" borderId="2" xfId="0" applyNumberFormat="1" applyFont="1" applyBorder="1"/>
    <xf numFmtId="0" fontId="27" fillId="5" borderId="0" xfId="0" applyFont="1" applyFill="1" applyAlignment="1">
      <alignment wrapText="1"/>
    </xf>
    <xf numFmtId="0" fontId="45" fillId="5" borderId="0" xfId="0" applyFont="1" applyFill="1"/>
    <xf numFmtId="177" fontId="31" fillId="5" borderId="2" xfId="1" applyNumberFormat="1" applyFont="1" applyFill="1" applyBorder="1"/>
    <xf numFmtId="0" fontId="8" fillId="0" borderId="2" xfId="0" applyFont="1" applyBorder="1" applyAlignment="1">
      <alignment horizontal="left" wrapText="1"/>
    </xf>
    <xf numFmtId="0" fontId="43" fillId="5" borderId="1" xfId="0" applyFont="1" applyFill="1" applyBorder="1" applyAlignment="1">
      <alignment horizontal="center" vertical="center" wrapText="1"/>
    </xf>
    <xf numFmtId="0" fontId="22" fillId="0" borderId="43" xfId="0" applyFont="1" applyBorder="1" applyAlignment="1">
      <alignment horizontal="center"/>
    </xf>
    <xf numFmtId="3" fontId="31" fillId="5" borderId="2" xfId="1" applyNumberFormat="1" applyFont="1" applyFill="1" applyBorder="1"/>
    <xf numFmtId="0" fontId="29" fillId="5" borderId="18" xfId="0" applyFont="1" applyFill="1" applyBorder="1" applyAlignment="1">
      <alignment horizontal="right" wrapText="1"/>
    </xf>
    <xf numFmtId="0" fontId="31" fillId="5" borderId="18" xfId="0" applyFont="1" applyFill="1" applyBorder="1" applyAlignment="1">
      <alignment horizontal="right" wrapText="1"/>
    </xf>
    <xf numFmtId="0" fontId="29" fillId="5" borderId="0" xfId="0" applyFont="1" applyFill="1" applyAlignment="1">
      <alignment horizontal="right" wrapText="1"/>
    </xf>
    <xf numFmtId="0" fontId="23" fillId="0" borderId="15" xfId="0" applyFont="1" applyBorder="1" applyAlignment="1">
      <alignment horizontal="right" wrapText="1"/>
    </xf>
    <xf numFmtId="0" fontId="37" fillId="0" borderId="0" xfId="0" applyFont="1" applyAlignment="1">
      <alignment horizontal="right" wrapText="1"/>
    </xf>
    <xf numFmtId="0" fontId="18" fillId="0" borderId="0" xfId="0" applyFont="1" applyAlignment="1">
      <alignment wrapText="1"/>
    </xf>
    <xf numFmtId="0" fontId="18" fillId="0" borderId="0" xfId="0" applyFont="1" applyAlignment="1">
      <alignment horizontal="left" wrapText="1"/>
    </xf>
    <xf numFmtId="0" fontId="30" fillId="5" borderId="39" xfId="0" applyFont="1" applyFill="1" applyBorder="1" applyAlignment="1">
      <alignment horizontal="center"/>
    </xf>
    <xf numFmtId="0" fontId="30" fillId="5" borderId="40" xfId="0" applyFont="1" applyFill="1" applyBorder="1" applyAlignment="1">
      <alignment horizontal="center"/>
    </xf>
    <xf numFmtId="0" fontId="33" fillId="5" borderId="0" xfId="0" applyFont="1" applyFill="1" applyAlignment="1">
      <alignment horizontal="left"/>
    </xf>
    <xf numFmtId="0" fontId="34" fillId="5" borderId="10" xfId="0" applyFont="1" applyFill="1" applyBorder="1" applyAlignment="1">
      <alignment horizontal="center" vertical="top"/>
    </xf>
    <xf numFmtId="0" fontId="34" fillId="5" borderId="11" xfId="0" applyFont="1" applyFill="1" applyBorder="1" applyAlignment="1">
      <alignment horizontal="center" vertical="top"/>
    </xf>
    <xf numFmtId="0" fontId="34" fillId="5" borderId="12" xfId="0" applyFont="1" applyFill="1" applyBorder="1" applyAlignment="1">
      <alignment horizontal="center" vertical="top"/>
    </xf>
    <xf numFmtId="0" fontId="34" fillId="5" borderId="9" xfId="0" applyFont="1" applyFill="1" applyBorder="1" applyAlignment="1">
      <alignment horizontal="center" vertical="top"/>
    </xf>
    <xf numFmtId="0" fontId="34" fillId="5" borderId="0" xfId="0" applyFont="1" applyFill="1" applyAlignment="1">
      <alignment horizontal="center" vertical="top"/>
    </xf>
    <xf numFmtId="0" fontId="34" fillId="5" borderId="13" xfId="0" applyFont="1" applyFill="1" applyBorder="1" applyAlignment="1">
      <alignment horizontal="center" vertical="top"/>
    </xf>
    <xf numFmtId="0" fontId="34" fillId="5" borderId="14" xfId="0" applyFont="1" applyFill="1" applyBorder="1" applyAlignment="1">
      <alignment horizontal="center" vertical="top"/>
    </xf>
    <xf numFmtId="0" fontId="34" fillId="5" borderId="15" xfId="0" applyFont="1" applyFill="1" applyBorder="1" applyAlignment="1">
      <alignment horizontal="center" vertical="top"/>
    </xf>
    <xf numFmtId="0" fontId="34" fillId="5" borderId="16" xfId="0" applyFont="1" applyFill="1" applyBorder="1" applyAlignment="1">
      <alignment horizontal="center" vertical="top"/>
    </xf>
    <xf numFmtId="0" fontId="29" fillId="5" borderId="19" xfId="0" applyFont="1" applyFill="1" applyBorder="1" applyAlignment="1">
      <alignment horizontal="center"/>
    </xf>
    <xf numFmtId="0" fontId="29" fillId="5" borderId="4" xfId="0" applyFont="1" applyFill="1" applyBorder="1" applyAlignment="1">
      <alignment horizontal="center"/>
    </xf>
    <xf numFmtId="0" fontId="29" fillId="5" borderId="6" xfId="0" applyFont="1" applyFill="1" applyBorder="1" applyAlignment="1">
      <alignment horizontal="right" wrapText="1"/>
    </xf>
    <xf numFmtId="0" fontId="29" fillId="5" borderId="18" xfId="0" applyFont="1" applyFill="1" applyBorder="1" applyAlignment="1">
      <alignment horizontal="right" wrapText="1"/>
    </xf>
    <xf numFmtId="0" fontId="31" fillId="5" borderId="6" xfId="0" applyFont="1" applyFill="1" applyBorder="1" applyAlignment="1">
      <alignment horizontal="right" wrapText="1"/>
    </xf>
    <xf numFmtId="0" fontId="31" fillId="5" borderId="18" xfId="0" applyFont="1" applyFill="1" applyBorder="1" applyAlignment="1">
      <alignment horizontal="right" wrapText="1"/>
    </xf>
    <xf numFmtId="0" fontId="29" fillId="5" borderId="0" xfId="0" applyFont="1" applyFill="1" applyAlignment="1">
      <alignment horizontal="right" wrapText="1"/>
    </xf>
    <xf numFmtId="0" fontId="29" fillId="5" borderId="20" xfId="0" applyFont="1" applyFill="1" applyBorder="1" applyAlignment="1">
      <alignment horizontal="right" wrapText="1"/>
    </xf>
    <xf numFmtId="0" fontId="29" fillId="5" borderId="21" xfId="0" applyFont="1" applyFill="1" applyBorder="1" applyAlignment="1">
      <alignment horizontal="right" wrapText="1"/>
    </xf>
    <xf numFmtId="0" fontId="29" fillId="5" borderId="10" xfId="0" applyFont="1" applyFill="1" applyBorder="1" applyAlignment="1">
      <alignment horizontal="right" wrapText="1"/>
    </xf>
    <xf numFmtId="0" fontId="29" fillId="5" borderId="12" xfId="0" applyFont="1" applyFill="1" applyBorder="1" applyAlignment="1">
      <alignment horizontal="right" wrapText="1"/>
    </xf>
    <xf numFmtId="0" fontId="29" fillId="5" borderId="14" xfId="0" applyFont="1" applyFill="1" applyBorder="1" applyAlignment="1">
      <alignment horizontal="right" wrapText="1"/>
    </xf>
    <xf numFmtId="0" fontId="29" fillId="5" borderId="16" xfId="0" applyFont="1" applyFill="1" applyBorder="1" applyAlignment="1">
      <alignment horizontal="right" wrapText="1"/>
    </xf>
    <xf numFmtId="0" fontId="29" fillId="5" borderId="11" xfId="0" applyFont="1" applyFill="1" applyBorder="1" applyAlignment="1">
      <alignment horizontal="right" wrapText="1"/>
    </xf>
    <xf numFmtId="0" fontId="29" fillId="5" borderId="15" xfId="0" applyFont="1" applyFill="1" applyBorder="1" applyAlignment="1">
      <alignment horizontal="right" wrapText="1"/>
    </xf>
    <xf numFmtId="0" fontId="27" fillId="5" borderId="0" xfId="0" applyFont="1" applyFill="1" applyAlignment="1">
      <alignment horizontal="right" wrapText="1"/>
    </xf>
    <xf numFmtId="0" fontId="27" fillId="5" borderId="13" xfId="0" applyFont="1" applyFill="1" applyBorder="1" applyAlignment="1">
      <alignment horizontal="right" wrapText="1"/>
    </xf>
    <xf numFmtId="0" fontId="36" fillId="3" borderId="0" xfId="0" applyFont="1" applyFill="1" applyAlignment="1">
      <alignment horizontal="center" vertical="center"/>
    </xf>
    <xf numFmtId="0" fontId="24" fillId="5" borderId="6" xfId="0" applyFont="1" applyFill="1" applyBorder="1" applyAlignment="1">
      <alignment horizontal="center"/>
    </xf>
    <xf numFmtId="0" fontId="24" fillId="5" borderId="18" xfId="0" applyFont="1" applyFill="1" applyBorder="1" applyAlignment="1">
      <alignment horizontal="center"/>
    </xf>
    <xf numFmtId="0" fontId="24" fillId="5" borderId="7" xfId="0" applyFont="1" applyFill="1" applyBorder="1" applyAlignment="1">
      <alignment horizontal="center"/>
    </xf>
    <xf numFmtId="179" fontId="8" fillId="5" borderId="17" xfId="0" applyNumberFormat="1" applyFont="1" applyFill="1" applyBorder="1" applyAlignment="1">
      <alignment horizontal="center" wrapText="1"/>
    </xf>
    <xf numFmtId="179" fontId="8" fillId="5" borderId="23" xfId="0" applyNumberFormat="1" applyFont="1" applyFill="1" applyBorder="1" applyAlignment="1">
      <alignment horizontal="center" wrapText="1"/>
    </xf>
    <xf numFmtId="179" fontId="8" fillId="5" borderId="22" xfId="0" applyNumberFormat="1" applyFont="1" applyFill="1" applyBorder="1" applyAlignment="1">
      <alignment horizontal="center" wrapText="1"/>
    </xf>
    <xf numFmtId="179" fontId="22" fillId="5" borderId="17" xfId="0" applyNumberFormat="1" applyFont="1" applyFill="1" applyBorder="1" applyAlignment="1">
      <alignment horizontal="center"/>
    </xf>
    <xf numFmtId="179" fontId="22" fillId="5" borderId="23" xfId="0" applyNumberFormat="1" applyFont="1" applyFill="1" applyBorder="1" applyAlignment="1">
      <alignment horizontal="center"/>
    </xf>
    <xf numFmtId="179" fontId="22" fillId="5" borderId="22" xfId="0" applyNumberFormat="1" applyFont="1" applyFill="1" applyBorder="1" applyAlignment="1">
      <alignment horizontal="center"/>
    </xf>
    <xf numFmtId="0" fontId="22" fillId="5" borderId="17" xfId="2" applyFont="1" applyFill="1" applyBorder="1" applyAlignment="1">
      <alignment horizontal="center" wrapText="1"/>
    </xf>
    <xf numFmtId="0" fontId="22" fillId="5" borderId="23" xfId="2" applyFont="1" applyFill="1" applyBorder="1" applyAlignment="1">
      <alignment horizontal="center" wrapText="1"/>
    </xf>
    <xf numFmtId="0" fontId="22" fillId="5" borderId="22" xfId="2" applyFont="1" applyFill="1" applyBorder="1" applyAlignment="1">
      <alignment horizontal="center" wrapText="1"/>
    </xf>
    <xf numFmtId="0" fontId="23" fillId="0" borderId="14" xfId="0" applyFont="1" applyBorder="1" applyAlignment="1">
      <alignment horizontal="right" wrapText="1"/>
    </xf>
    <xf numFmtId="0" fontId="23" fillId="0" borderId="15" xfId="0" applyFont="1" applyBorder="1" applyAlignment="1">
      <alignment horizontal="right" wrapText="1"/>
    </xf>
    <xf numFmtId="0" fontId="37" fillId="0" borderId="0" xfId="0" applyFont="1" applyAlignment="1">
      <alignment horizontal="right" wrapText="1"/>
    </xf>
    <xf numFmtId="0" fontId="23" fillId="0" borderId="6" xfId="0" applyFont="1" applyBorder="1" applyAlignment="1">
      <alignment horizontal="right" wrapText="1"/>
    </xf>
    <xf numFmtId="0" fontId="23" fillId="0" borderId="18" xfId="0" applyFont="1" applyBorder="1" applyAlignment="1">
      <alignment horizontal="right" wrapText="1"/>
    </xf>
    <xf numFmtId="179" fontId="23" fillId="0" borderId="17" xfId="0" applyNumberFormat="1" applyFont="1" applyBorder="1" applyAlignment="1">
      <alignment horizontal="center" wrapText="1"/>
    </xf>
    <xf numFmtId="179" fontId="23" fillId="0" borderId="23" xfId="0" applyNumberFormat="1" applyFont="1" applyBorder="1" applyAlignment="1">
      <alignment horizontal="center" wrapText="1"/>
    </xf>
    <xf numFmtId="179" fontId="23" fillId="0" borderId="22" xfId="0" applyNumberFormat="1" applyFont="1" applyBorder="1" applyAlignment="1">
      <alignment horizontal="center" wrapText="1"/>
    </xf>
    <xf numFmtId="0" fontId="25" fillId="0" borderId="10" xfId="2" applyFont="1" applyBorder="1" applyAlignment="1">
      <alignment horizontal="center"/>
    </xf>
    <xf numFmtId="0" fontId="25" fillId="0" borderId="12" xfId="2" applyFont="1" applyBorder="1" applyAlignment="1">
      <alignment horizontal="center"/>
    </xf>
    <xf numFmtId="0" fontId="25" fillId="0" borderId="9" xfId="2" applyFont="1" applyBorder="1" applyAlignment="1">
      <alignment horizontal="center"/>
    </xf>
    <xf numFmtId="0" fontId="25" fillId="0" borderId="13" xfId="2" applyFont="1" applyBorder="1" applyAlignment="1">
      <alignment horizontal="center"/>
    </xf>
    <xf numFmtId="0" fontId="25" fillId="0" borderId="14" xfId="2" applyFont="1" applyBorder="1" applyAlignment="1">
      <alignment horizontal="center"/>
    </xf>
    <xf numFmtId="0" fontId="25" fillId="0" borderId="16" xfId="2" applyFont="1" applyBorder="1" applyAlignment="1">
      <alignment horizontal="center"/>
    </xf>
    <xf numFmtId="0" fontId="36" fillId="4" borderId="0" xfId="0" applyFont="1" applyFill="1" applyAlignment="1">
      <alignment horizontal="center" vertical="center"/>
    </xf>
    <xf numFmtId="0" fontId="23" fillId="0" borderId="6" xfId="0" applyFont="1" applyBorder="1" applyAlignment="1">
      <alignment horizontal="center"/>
    </xf>
    <xf numFmtId="0" fontId="23" fillId="0" borderId="7" xfId="0" applyFont="1" applyBorder="1" applyAlignment="1">
      <alignment horizontal="center"/>
    </xf>
    <xf numFmtId="0" fontId="24" fillId="0" borderId="6" xfId="0" applyFont="1" applyBorder="1" applyAlignment="1">
      <alignment horizontal="center"/>
    </xf>
    <xf numFmtId="0" fontId="24" fillId="0" borderId="7" xfId="0" applyFont="1" applyBorder="1" applyAlignment="1">
      <alignment horizontal="center"/>
    </xf>
    <xf numFmtId="179" fontId="22" fillId="0" borderId="17" xfId="0" applyNumberFormat="1" applyFont="1" applyBorder="1" applyAlignment="1">
      <alignment horizontal="center"/>
    </xf>
    <xf numFmtId="179" fontId="22" fillId="0" borderId="23" xfId="0" applyNumberFormat="1" applyFont="1" applyBorder="1" applyAlignment="1">
      <alignment horizontal="center"/>
    </xf>
    <xf numFmtId="179" fontId="22" fillId="0" borderId="22" xfId="0" applyNumberFormat="1" applyFont="1" applyBorder="1" applyAlignment="1">
      <alignment horizontal="center"/>
    </xf>
    <xf numFmtId="0" fontId="23" fillId="0" borderId="25" xfId="0" applyFont="1" applyBorder="1" applyAlignment="1">
      <alignment horizontal="center"/>
    </xf>
    <xf numFmtId="0" fontId="23" fillId="0" borderId="26" xfId="0" applyFont="1" applyBorder="1" applyAlignment="1">
      <alignment horizontal="center"/>
    </xf>
    <xf numFmtId="0" fontId="46" fillId="0" borderId="11" xfId="0" applyFont="1" applyBorder="1" applyAlignment="1">
      <alignment horizontal="center"/>
    </xf>
    <xf numFmtId="0" fontId="22" fillId="0" borderId="6" xfId="0" applyFont="1" applyBorder="1" applyAlignment="1">
      <alignment horizontal="center"/>
    </xf>
    <xf numFmtId="0" fontId="22" fillId="0" borderId="18" xfId="0" applyFont="1" applyBorder="1" applyAlignment="1">
      <alignment horizontal="center"/>
    </xf>
    <xf numFmtId="0" fontId="22" fillId="0" borderId="7" xfId="0" applyFont="1" applyBorder="1" applyAlignment="1">
      <alignment horizontal="center"/>
    </xf>
    <xf numFmtId="0" fontId="2" fillId="6" borderId="19" xfId="0" applyFont="1" applyFill="1" applyBorder="1" applyAlignment="1">
      <alignment horizontal="center" vertical="center"/>
    </xf>
    <xf numFmtId="0" fontId="2" fillId="6" borderId="37" xfId="0" applyFont="1" applyFill="1" applyBorder="1" applyAlignment="1">
      <alignment horizontal="center" vertical="center"/>
    </xf>
    <xf numFmtId="0" fontId="2" fillId="6" borderId="4" xfId="0" applyFont="1" applyFill="1" applyBorder="1" applyAlignment="1">
      <alignment horizontal="center" vertical="center"/>
    </xf>
    <xf numFmtId="0" fontId="19" fillId="0" borderId="0" xfId="0" applyFont="1" applyAlignment="1">
      <alignment horizontal="left" wrapText="1"/>
    </xf>
    <xf numFmtId="0" fontId="18" fillId="0" borderId="0" xfId="0" applyFont="1" applyAlignment="1">
      <alignment wrapText="1"/>
    </xf>
    <xf numFmtId="0" fontId="18" fillId="0" borderId="0" xfId="0" applyFont="1" applyAlignment="1">
      <alignment horizontal="left" wrapText="1"/>
    </xf>
    <xf numFmtId="0" fontId="18" fillId="0" borderId="0" xfId="0" applyFont="1" applyAlignment="1">
      <alignment horizontal="center" wrapText="1"/>
    </xf>
    <xf numFmtId="0" fontId="19" fillId="0" borderId="30" xfId="0" applyFont="1" applyBorder="1" applyAlignment="1">
      <alignment horizontal="center" wrapText="1"/>
    </xf>
    <xf numFmtId="0" fontId="18" fillId="0" borderId="31" xfId="0" applyFont="1" applyBorder="1" applyAlignment="1">
      <alignment horizontal="center" wrapText="1"/>
    </xf>
    <xf numFmtId="0" fontId="18" fillId="0" borderId="32" xfId="0" applyFont="1" applyBorder="1" applyAlignment="1">
      <alignment horizontal="center" wrapText="1"/>
    </xf>
    <xf numFmtId="0" fontId="18" fillId="0" borderId="33" xfId="0" applyFont="1" applyBorder="1" applyAlignment="1">
      <alignment horizontal="center" wrapText="1"/>
    </xf>
    <xf numFmtId="0" fontId="18" fillId="0" borderId="34" xfId="0" applyFont="1" applyBorder="1" applyAlignment="1">
      <alignment horizontal="center" wrapText="1"/>
    </xf>
    <xf numFmtId="0" fontId="18" fillId="0" borderId="35" xfId="0" applyFont="1" applyBorder="1" applyAlignment="1">
      <alignment horizontal="center" wrapText="1"/>
    </xf>
    <xf numFmtId="0" fontId="18" fillId="0" borderId="8" xfId="0" applyFont="1" applyBorder="1" applyAlignment="1">
      <alignment horizontal="center" wrapText="1"/>
    </xf>
    <xf numFmtId="0" fontId="18" fillId="0" borderId="36" xfId="0" applyFont="1" applyBorder="1" applyAlignment="1">
      <alignment horizontal="center" wrapText="1"/>
    </xf>
    <xf numFmtId="0" fontId="39" fillId="5" borderId="6" xfId="0" applyFont="1" applyFill="1" applyBorder="1" applyAlignment="1">
      <alignment horizontal="center"/>
    </xf>
    <xf numFmtId="179" fontId="15" fillId="0" borderId="17" xfId="0" applyNumberFormat="1" applyFont="1" applyBorder="1" applyAlignment="1">
      <alignment horizontal="center"/>
    </xf>
    <xf numFmtId="179" fontId="15" fillId="0" borderId="23" xfId="0" applyNumberFormat="1" applyFont="1" applyBorder="1" applyAlignment="1">
      <alignment horizontal="center"/>
    </xf>
    <xf numFmtId="179" fontId="15" fillId="0" borderId="22" xfId="0" applyNumberFormat="1" applyFont="1" applyBorder="1" applyAlignment="1">
      <alignment horizontal="center"/>
    </xf>
    <xf numFmtId="0" fontId="38" fillId="0" borderId="17" xfId="2" applyFont="1" applyBorder="1" applyAlignment="1">
      <alignment horizontal="center"/>
    </xf>
    <xf numFmtId="0" fontId="38" fillId="0" borderId="23" xfId="2" applyFont="1" applyBorder="1" applyAlignment="1">
      <alignment horizontal="center"/>
    </xf>
    <xf numFmtId="0" fontId="38" fillId="0" borderId="22" xfId="2" applyFont="1" applyBorder="1" applyAlignment="1">
      <alignment horizontal="center"/>
    </xf>
    <xf numFmtId="0" fontId="38" fillId="0" borderId="10" xfId="2" applyFont="1" applyBorder="1" applyAlignment="1">
      <alignment horizontal="center" wrapText="1"/>
    </xf>
    <xf numFmtId="0" fontId="38" fillId="0" borderId="12" xfId="2" applyFont="1" applyBorder="1" applyAlignment="1">
      <alignment horizontal="center"/>
    </xf>
    <xf numFmtId="0" fontId="38" fillId="0" borderId="9" xfId="2" applyFont="1" applyBorder="1" applyAlignment="1">
      <alignment horizontal="center"/>
    </xf>
    <xf numFmtId="0" fontId="38" fillId="0" borderId="13" xfId="2" applyFont="1" applyBorder="1" applyAlignment="1">
      <alignment horizontal="center"/>
    </xf>
    <xf numFmtId="0" fontId="38" fillId="0" borderId="14" xfId="2" applyFont="1" applyBorder="1" applyAlignment="1">
      <alignment horizontal="center"/>
    </xf>
    <xf numFmtId="0" fontId="38" fillId="0" borderId="16" xfId="2" applyFont="1" applyBorder="1" applyAlignment="1">
      <alignment horizontal="center"/>
    </xf>
    <xf numFmtId="0" fontId="34" fillId="0" borderId="6" xfId="0" applyFont="1" applyBorder="1" applyAlignment="1">
      <alignment horizontal="center"/>
    </xf>
    <xf numFmtId="179" fontId="7" fillId="0" borderId="17" xfId="0" applyNumberFormat="1" applyFont="1" applyBorder="1" applyAlignment="1">
      <alignment horizontal="center"/>
    </xf>
    <xf numFmtId="179" fontId="7" fillId="0" borderId="23" xfId="0" applyNumberFormat="1" applyFont="1" applyBorder="1" applyAlignment="1">
      <alignment horizontal="center"/>
    </xf>
    <xf numFmtId="179" fontId="7" fillId="0" borderId="22" xfId="0" applyNumberFormat="1" applyFont="1" applyBorder="1" applyAlignment="1">
      <alignment horizontal="center"/>
    </xf>
    <xf numFmtId="0" fontId="49" fillId="0" borderId="6" xfId="0" applyFont="1" applyBorder="1" applyAlignment="1">
      <alignment horizontal="center"/>
    </xf>
    <xf numFmtId="178" fontId="44" fillId="0" borderId="10" xfId="1" applyFont="1" applyBorder="1" applyAlignment="1">
      <alignment horizontal="left" vertical="top"/>
    </xf>
    <xf numFmtId="178" fontId="0" fillId="0" borderId="11" xfId="1" applyFont="1" applyBorder="1" applyAlignment="1">
      <alignment horizontal="left" vertical="top"/>
    </xf>
    <xf numFmtId="178" fontId="0" fillId="0" borderId="12" xfId="1" applyFont="1" applyBorder="1" applyAlignment="1">
      <alignment horizontal="left" vertical="top"/>
    </xf>
    <xf numFmtId="178" fontId="0" fillId="0" borderId="9" xfId="1" applyFont="1" applyBorder="1" applyAlignment="1">
      <alignment horizontal="left" vertical="top"/>
    </xf>
    <xf numFmtId="178" fontId="0" fillId="0" borderId="0" xfId="1" applyFont="1" applyBorder="1" applyAlignment="1">
      <alignment horizontal="left" vertical="top"/>
    </xf>
    <xf numFmtId="178" fontId="0" fillId="0" borderId="13" xfId="1" applyFont="1" applyBorder="1" applyAlignment="1">
      <alignment horizontal="left" vertical="top"/>
    </xf>
    <xf numFmtId="178" fontId="0" fillId="0" borderId="14" xfId="1" applyFont="1" applyBorder="1" applyAlignment="1">
      <alignment horizontal="left" vertical="top"/>
    </xf>
    <xf numFmtId="178" fontId="0" fillId="0" borderId="15" xfId="1" applyFont="1" applyBorder="1" applyAlignment="1">
      <alignment horizontal="left" vertical="top"/>
    </xf>
    <xf numFmtId="178" fontId="0" fillId="0" borderId="16" xfId="1" applyFont="1" applyBorder="1" applyAlignment="1">
      <alignment horizontal="left" vertical="top"/>
    </xf>
  </cellXfs>
  <cellStyles count="3">
    <cellStyle name="ハイパーリンク" xfId="2" builtinId="8"/>
    <cellStyle name="通貨 [0.00]" xfId="1" builtinId="4"/>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296332</xdr:colOff>
      <xdr:row>0</xdr:row>
      <xdr:rowOff>1</xdr:rowOff>
    </xdr:from>
    <xdr:to>
      <xdr:col>3</xdr:col>
      <xdr:colOff>683796</xdr:colOff>
      <xdr:row>1</xdr:row>
      <xdr:rowOff>333375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332" y="1"/>
          <a:ext cx="3553997" cy="10583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1778000</xdr:colOff>
      <xdr:row>1</xdr:row>
      <xdr:rowOff>227106</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333" y="1"/>
          <a:ext cx="2836334" cy="8536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296332</xdr:colOff>
      <xdr:row>0</xdr:row>
      <xdr:rowOff>1</xdr:rowOff>
    </xdr:from>
    <xdr:to>
      <xdr:col>3</xdr:col>
      <xdr:colOff>685912</xdr:colOff>
      <xdr:row>1</xdr:row>
      <xdr:rowOff>333375</xdr:rowOff>
    </xdr:to>
    <xdr:pic>
      <xdr:nvPicPr>
        <xdr:cNvPr id="2" name="Picture 1">
          <a:extLst>
            <a:ext uri="{FF2B5EF4-FFF2-40B4-BE49-F238E27FC236}">
              <a16:creationId xmlns:a16="http://schemas.microsoft.com/office/drawing/2014/main" id="{2ED19047-EA6E-4EEA-B5BE-0F36E3A1B4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9982" y="1"/>
          <a:ext cx="3545530" cy="1060449"/>
        </a:xfrm>
        <a:prstGeom prst="rect">
          <a:avLst/>
        </a:prstGeom>
      </xdr:spPr>
    </xdr:pic>
    <xdr:clientData/>
  </xdr:twoCellAnchor>
  <xdr:twoCellAnchor>
    <xdr:from>
      <xdr:col>8</xdr:col>
      <xdr:colOff>372533</xdr:colOff>
      <xdr:row>39</xdr:row>
      <xdr:rowOff>243418</xdr:rowOff>
    </xdr:from>
    <xdr:to>
      <xdr:col>8</xdr:col>
      <xdr:colOff>1131358</xdr:colOff>
      <xdr:row>39</xdr:row>
      <xdr:rowOff>395818</xdr:rowOff>
    </xdr:to>
    <xdr:sp macro="" textlink="">
      <xdr:nvSpPr>
        <xdr:cNvPr id="3" name="Arrow: Right 2">
          <a:extLst>
            <a:ext uri="{FF2B5EF4-FFF2-40B4-BE49-F238E27FC236}">
              <a16:creationId xmlns:a16="http://schemas.microsoft.com/office/drawing/2014/main" id="{75EF67CD-4F44-4EB7-8DCD-003EC670EE9A}"/>
            </a:ext>
          </a:extLst>
        </xdr:cNvPr>
        <xdr:cNvSpPr/>
      </xdr:nvSpPr>
      <xdr:spPr>
        <a:xfrm>
          <a:off x="12589933" y="14181668"/>
          <a:ext cx="758825" cy="15240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1781175</xdr:colOff>
      <xdr:row>1</xdr:row>
      <xdr:rowOff>227106</xdr:rowOff>
    </xdr:to>
    <xdr:pic>
      <xdr:nvPicPr>
        <xdr:cNvPr id="2" name="Picture 1">
          <a:extLst>
            <a:ext uri="{FF2B5EF4-FFF2-40B4-BE49-F238E27FC236}">
              <a16:creationId xmlns:a16="http://schemas.microsoft.com/office/drawing/2014/main" id="{9029C842-3F9F-4EFB-8CD6-59CE5E0D30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2100" y="1"/>
          <a:ext cx="2825750" cy="8494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mailto:info@marumarulc.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pageSetUpPr fitToPage="1"/>
  </sheetPr>
  <dimension ref="A1:K64"/>
  <sheetViews>
    <sheetView showGridLines="0" showZeros="0" showRuler="0" view="pageLayout" topLeftCell="A13" zoomScale="75" zoomScaleNormal="100" zoomScalePageLayoutView="75" workbookViewId="0">
      <selection activeCell="C4" sqref="C4:E4"/>
    </sheetView>
  </sheetViews>
  <sheetFormatPr defaultRowHeight="18.75"/>
  <cols>
    <col min="1" max="1" width="4.125" bestFit="1" customWidth="1"/>
    <col min="2" max="2" width="17.75" customWidth="1"/>
    <col min="3" max="3" width="22.875" customWidth="1"/>
    <col min="4" max="4" width="24.375" customWidth="1"/>
    <col min="5" max="5" width="30" style="1" customWidth="1"/>
    <col min="6" max="6" width="24.375" customWidth="1"/>
    <col min="7" max="7" width="20.125" customWidth="1"/>
    <col min="8" max="8" width="25.625" customWidth="1"/>
    <col min="9" max="9" width="20.875" customWidth="1"/>
    <col min="10" max="10" width="22.25" bestFit="1" customWidth="1"/>
  </cols>
  <sheetData>
    <row r="1" spans="1:11" ht="57.6" customHeight="1" thickBot="1">
      <c r="E1" s="98" t="s">
        <v>0</v>
      </c>
      <c r="F1" s="4"/>
      <c r="G1" s="5"/>
      <c r="H1" s="5"/>
      <c r="I1" s="18"/>
    </row>
    <row r="2" spans="1:11" ht="42" customHeight="1" thickBot="1">
      <c r="E2" s="202" t="s">
        <v>1</v>
      </c>
      <c r="F2" s="202"/>
      <c r="G2" s="2"/>
      <c r="H2" s="92" t="s">
        <v>2</v>
      </c>
      <c r="I2" s="15"/>
    </row>
    <row r="3" spans="1:11" ht="19.5" thickBot="1">
      <c r="E3"/>
    </row>
    <row r="4" spans="1:11" ht="37.15" customHeight="1" thickBot="1">
      <c r="B4" s="94" t="s">
        <v>3</v>
      </c>
      <c r="C4" s="203"/>
      <c r="D4" s="204"/>
      <c r="E4" s="205"/>
      <c r="F4" s="94" t="s">
        <v>4</v>
      </c>
      <c r="G4" s="44"/>
      <c r="H4" s="45"/>
      <c r="I4" s="93" t="s">
        <v>5</v>
      </c>
      <c r="J4" s="62"/>
    </row>
    <row r="5" spans="1:11" ht="21.6" customHeight="1" thickBot="1">
      <c r="B5" s="160" t="s">
        <v>6</v>
      </c>
      <c r="C5" s="47"/>
      <c r="D5" s="47"/>
      <c r="E5" s="48"/>
      <c r="F5" s="47"/>
      <c r="G5" s="45"/>
      <c r="H5" s="45"/>
      <c r="I5" s="45"/>
      <c r="J5" s="45"/>
    </row>
    <row r="6" spans="1:11" ht="33.950000000000003" customHeight="1" thickBot="1">
      <c r="B6" s="49"/>
      <c r="C6" s="49"/>
      <c r="D6" s="49"/>
      <c r="E6" s="50"/>
      <c r="F6" s="95" t="s">
        <v>7</v>
      </c>
      <c r="G6" s="52"/>
      <c r="H6" s="53"/>
      <c r="I6" s="45"/>
      <c r="J6" s="45"/>
    </row>
    <row r="7" spans="1:11" ht="6" customHeight="1">
      <c r="B7" s="49"/>
      <c r="C7" s="49"/>
      <c r="D7" s="49"/>
      <c r="E7" s="50"/>
      <c r="F7" s="51"/>
      <c r="G7" s="55"/>
      <c r="H7" s="55"/>
      <c r="I7" s="54"/>
      <c r="J7" s="45"/>
    </row>
    <row r="8" spans="1:11" ht="19.5" thickBot="1">
      <c r="A8" s="7" t="s">
        <v>8</v>
      </c>
      <c r="B8" s="56"/>
      <c r="C8" s="56" t="s">
        <v>9</v>
      </c>
      <c r="E8" s="57"/>
      <c r="F8" s="58"/>
      <c r="G8" s="53"/>
      <c r="H8" s="53"/>
      <c r="I8" s="45"/>
      <c r="J8" s="45"/>
    </row>
    <row r="9" spans="1:11" ht="15" customHeight="1">
      <c r="A9" s="7" t="s">
        <v>10</v>
      </c>
      <c r="B9" s="56"/>
      <c r="C9" s="56"/>
      <c r="D9" s="56"/>
      <c r="E9" s="57"/>
      <c r="F9" s="58"/>
      <c r="G9" s="206" t="s">
        <v>11</v>
      </c>
      <c r="H9" s="209"/>
      <c r="I9" s="212"/>
      <c r="J9" s="45"/>
    </row>
    <row r="10" spans="1:11">
      <c r="A10" s="7"/>
      <c r="B10" s="56"/>
      <c r="C10" s="56"/>
      <c r="D10" s="56"/>
      <c r="E10" s="57"/>
      <c r="F10" s="58"/>
      <c r="G10" s="207"/>
      <c r="H10" s="210"/>
      <c r="I10" s="213"/>
      <c r="J10" s="45"/>
    </row>
    <row r="11" spans="1:11" ht="19.5" thickBot="1">
      <c r="A11" s="7" t="s">
        <v>12</v>
      </c>
      <c r="B11" s="56"/>
      <c r="C11" s="56"/>
      <c r="D11" s="56"/>
      <c r="E11" s="57"/>
      <c r="F11" s="58"/>
      <c r="G11" s="208"/>
      <c r="H11" s="211"/>
      <c r="I11" s="214"/>
      <c r="J11" s="45"/>
    </row>
    <row r="12" spans="1:11" ht="6" customHeight="1">
      <c r="B12" s="47"/>
      <c r="C12" s="47"/>
      <c r="D12" s="47"/>
      <c r="E12" s="47"/>
      <c r="F12" s="47"/>
      <c r="G12" s="47"/>
      <c r="H12" s="47"/>
      <c r="I12" s="47"/>
      <c r="J12" s="47"/>
    </row>
    <row r="13" spans="1:11" ht="24" customHeight="1">
      <c r="A13" s="63" t="s">
        <v>13</v>
      </c>
      <c r="B13" s="64"/>
      <c r="C13" s="65"/>
      <c r="D13" s="65"/>
      <c r="E13" s="66"/>
      <c r="F13" s="65"/>
      <c r="G13" s="65"/>
      <c r="H13" s="65"/>
      <c r="I13" s="65"/>
      <c r="J13" s="65"/>
      <c r="K13" s="67"/>
    </row>
    <row r="14" spans="1:11" ht="61.5" customHeight="1">
      <c r="A14" s="67"/>
      <c r="B14" s="68" t="s">
        <v>14</v>
      </c>
      <c r="C14" s="185" t="s">
        <v>15</v>
      </c>
      <c r="D14" s="186"/>
      <c r="E14" s="68" t="s">
        <v>16</v>
      </c>
      <c r="F14" s="68" t="s">
        <v>17</v>
      </c>
      <c r="G14" s="68" t="s">
        <v>18</v>
      </c>
      <c r="H14" s="69" t="s">
        <v>19</v>
      </c>
      <c r="I14" s="163" t="s">
        <v>20</v>
      </c>
      <c r="J14" s="71" t="s">
        <v>21</v>
      </c>
      <c r="K14" s="67"/>
    </row>
    <row r="15" spans="1:11" ht="51.75" thickBot="1">
      <c r="A15" s="72" t="s">
        <v>22</v>
      </c>
      <c r="B15" s="73" t="s">
        <v>23</v>
      </c>
      <c r="C15" s="73" t="s">
        <v>24</v>
      </c>
      <c r="D15" s="73" t="s">
        <v>25</v>
      </c>
      <c r="E15" s="74" t="s">
        <v>26</v>
      </c>
      <c r="F15" s="74"/>
      <c r="G15" s="73" t="s">
        <v>27</v>
      </c>
      <c r="H15" s="73" t="s">
        <v>28</v>
      </c>
      <c r="I15" s="75" t="s">
        <v>29</v>
      </c>
      <c r="J15" s="75" t="s">
        <v>30</v>
      </c>
      <c r="K15" s="67"/>
    </row>
    <row r="16" spans="1:11" ht="28.7" customHeight="1" thickTop="1">
      <c r="A16" s="72">
        <v>1</v>
      </c>
      <c r="B16" s="76"/>
      <c r="C16" s="76"/>
      <c r="D16" s="76"/>
      <c r="E16" s="77"/>
      <c r="F16" s="78"/>
      <c r="G16" s="152"/>
      <c r="H16" s="76"/>
      <c r="I16" s="76"/>
      <c r="J16" s="76"/>
      <c r="K16" s="67"/>
    </row>
    <row r="17" spans="1:11" ht="28.7" customHeight="1">
      <c r="A17" s="72">
        <v>2</v>
      </c>
      <c r="B17" s="79"/>
      <c r="C17" s="79"/>
      <c r="D17" s="79"/>
      <c r="E17" s="80"/>
      <c r="F17" s="81"/>
      <c r="G17" s="152"/>
      <c r="H17" s="76"/>
      <c r="I17" s="79"/>
      <c r="J17" s="79"/>
      <c r="K17" s="67"/>
    </row>
    <row r="18" spans="1:11" ht="28.7" customHeight="1">
      <c r="A18" s="72">
        <v>3</v>
      </c>
      <c r="B18" s="79"/>
      <c r="C18" s="79"/>
      <c r="D18" s="79"/>
      <c r="E18" s="80"/>
      <c r="F18" s="81"/>
      <c r="G18" s="152"/>
      <c r="H18" s="76"/>
      <c r="I18" s="79"/>
      <c r="J18" s="79"/>
      <c r="K18" s="67"/>
    </row>
    <row r="19" spans="1:11" ht="28.7" customHeight="1">
      <c r="A19" s="72">
        <v>4</v>
      </c>
      <c r="B19" s="79"/>
      <c r="C19" s="79"/>
      <c r="D19" s="79"/>
      <c r="E19" s="80"/>
      <c r="F19" s="81"/>
      <c r="G19" s="152"/>
      <c r="H19" s="76"/>
      <c r="I19" s="79"/>
      <c r="J19" s="79"/>
      <c r="K19" s="67"/>
    </row>
    <row r="20" spans="1:11" ht="28.7" customHeight="1">
      <c r="A20" s="72">
        <v>5</v>
      </c>
      <c r="B20" s="79"/>
      <c r="C20" s="79"/>
      <c r="D20" s="79"/>
      <c r="E20" s="80"/>
      <c r="F20" s="81"/>
      <c r="G20" s="152"/>
      <c r="H20" s="76"/>
      <c r="I20" s="79"/>
      <c r="J20" s="79"/>
      <c r="K20" s="67"/>
    </row>
    <row r="21" spans="1:11" ht="28.7" customHeight="1">
      <c r="A21" s="72">
        <v>6</v>
      </c>
      <c r="B21" s="79"/>
      <c r="C21" s="79"/>
      <c r="D21" s="79"/>
      <c r="E21" s="80"/>
      <c r="F21" s="81"/>
      <c r="G21" s="152"/>
      <c r="H21" s="76"/>
      <c r="I21" s="79"/>
      <c r="J21" s="79"/>
      <c r="K21" s="67"/>
    </row>
    <row r="22" spans="1:11" ht="28.7" customHeight="1">
      <c r="A22" s="72">
        <v>7</v>
      </c>
      <c r="B22" s="79"/>
      <c r="C22" s="79"/>
      <c r="D22" s="79"/>
      <c r="E22" s="80"/>
      <c r="F22" s="81"/>
      <c r="G22" s="152"/>
      <c r="H22" s="76"/>
      <c r="I22" s="79"/>
      <c r="J22" s="79"/>
      <c r="K22" s="67"/>
    </row>
    <row r="23" spans="1:11" ht="28.7" customHeight="1">
      <c r="A23" s="72">
        <v>8</v>
      </c>
      <c r="B23" s="79"/>
      <c r="C23" s="79"/>
      <c r="D23" s="79"/>
      <c r="E23" s="80"/>
      <c r="F23" s="81"/>
      <c r="G23" s="152"/>
      <c r="H23" s="76"/>
      <c r="I23" s="79"/>
      <c r="J23" s="79"/>
      <c r="K23" s="67"/>
    </row>
    <row r="24" spans="1:11" ht="28.7" customHeight="1">
      <c r="A24" s="72">
        <v>9</v>
      </c>
      <c r="B24" s="79"/>
      <c r="C24" s="79"/>
      <c r="D24" s="79"/>
      <c r="E24" s="80"/>
      <c r="F24" s="81"/>
      <c r="G24" s="152"/>
      <c r="H24" s="76"/>
      <c r="I24" s="79"/>
      <c r="J24" s="79"/>
      <c r="K24" s="67"/>
    </row>
    <row r="25" spans="1:11" ht="28.7" customHeight="1">
      <c r="A25" s="72">
        <v>10</v>
      </c>
      <c r="B25" s="79"/>
      <c r="C25" s="79"/>
      <c r="D25" s="79"/>
      <c r="E25" s="80"/>
      <c r="F25" s="81"/>
      <c r="G25" s="152"/>
      <c r="H25" s="76"/>
      <c r="I25" s="79"/>
      <c r="J25" s="79"/>
      <c r="K25" s="67"/>
    </row>
    <row r="26" spans="1:11" ht="28.7" customHeight="1">
      <c r="A26" s="72">
        <v>11</v>
      </c>
      <c r="B26" s="79"/>
      <c r="C26" s="79"/>
      <c r="D26" s="79"/>
      <c r="E26" s="80"/>
      <c r="F26" s="81"/>
      <c r="G26" s="152"/>
      <c r="H26" s="76"/>
      <c r="I26" s="79"/>
      <c r="J26" s="79"/>
      <c r="K26" s="67"/>
    </row>
    <row r="27" spans="1:11" ht="28.7" customHeight="1">
      <c r="A27" s="72">
        <v>12</v>
      </c>
      <c r="B27" s="79"/>
      <c r="C27" s="79"/>
      <c r="D27" s="79"/>
      <c r="E27" s="80"/>
      <c r="F27" s="81"/>
      <c r="G27" s="152"/>
      <c r="H27" s="76"/>
      <c r="I27" s="79"/>
      <c r="J27" s="79"/>
      <c r="K27" s="67"/>
    </row>
    <row r="28" spans="1:11" ht="28.7" customHeight="1">
      <c r="A28" s="72">
        <v>13</v>
      </c>
      <c r="B28" s="79"/>
      <c r="C28" s="79"/>
      <c r="D28" s="79"/>
      <c r="E28" s="80"/>
      <c r="F28" s="81"/>
      <c r="G28" s="152"/>
      <c r="H28" s="76"/>
      <c r="I28" s="79"/>
      <c r="J28" s="79"/>
      <c r="K28" s="67"/>
    </row>
    <row r="29" spans="1:11" ht="28.7" customHeight="1">
      <c r="A29" s="72">
        <v>14</v>
      </c>
      <c r="B29" s="79"/>
      <c r="C29" s="79"/>
      <c r="D29" s="79"/>
      <c r="E29" s="80"/>
      <c r="F29" s="81"/>
      <c r="G29" s="152"/>
      <c r="H29" s="76"/>
      <c r="I29" s="79"/>
      <c r="J29" s="79"/>
      <c r="K29" s="67"/>
    </row>
    <row r="30" spans="1:11" ht="28.7" customHeight="1">
      <c r="A30" s="72">
        <v>15</v>
      </c>
      <c r="B30" s="79"/>
      <c r="C30" s="79"/>
      <c r="D30" s="79"/>
      <c r="E30" s="80"/>
      <c r="F30" s="81"/>
      <c r="G30" s="152"/>
      <c r="H30" s="76"/>
      <c r="I30" s="79"/>
      <c r="J30" s="79"/>
      <c r="K30" s="67"/>
    </row>
    <row r="31" spans="1:11" ht="28.7" customHeight="1">
      <c r="A31" s="72">
        <v>16</v>
      </c>
      <c r="B31" s="79"/>
      <c r="C31" s="79"/>
      <c r="D31" s="79"/>
      <c r="E31" s="80"/>
      <c r="F31" s="81"/>
      <c r="G31" s="152"/>
      <c r="H31" s="76"/>
      <c r="I31" s="79"/>
      <c r="J31" s="79"/>
      <c r="K31" s="67"/>
    </row>
    <row r="32" spans="1:11" ht="28.7" customHeight="1">
      <c r="A32" s="72">
        <v>17</v>
      </c>
      <c r="B32" s="79"/>
      <c r="C32" s="79"/>
      <c r="D32" s="79"/>
      <c r="E32" s="80"/>
      <c r="F32" s="81"/>
      <c r="G32" s="152"/>
      <c r="H32" s="76"/>
      <c r="I32" s="79"/>
      <c r="J32" s="79"/>
      <c r="K32" s="67"/>
    </row>
    <row r="33" spans="1:11" ht="28.7" customHeight="1">
      <c r="A33" s="72">
        <v>18</v>
      </c>
      <c r="B33" s="79"/>
      <c r="C33" s="79"/>
      <c r="D33" s="79"/>
      <c r="E33" s="80"/>
      <c r="F33" s="81"/>
      <c r="G33" s="152"/>
      <c r="H33" s="76"/>
      <c r="I33" s="79"/>
      <c r="J33" s="79"/>
      <c r="K33" s="67"/>
    </row>
    <row r="34" spans="1:11" ht="28.7" customHeight="1">
      <c r="A34" s="72">
        <v>19</v>
      </c>
      <c r="B34" s="79"/>
      <c r="C34" s="79"/>
      <c r="D34" s="79"/>
      <c r="E34" s="80"/>
      <c r="F34" s="81"/>
      <c r="G34" s="152"/>
      <c r="H34" s="76"/>
      <c r="I34" s="79"/>
      <c r="J34" s="79"/>
      <c r="K34" s="67"/>
    </row>
    <row r="35" spans="1:11" ht="28.7" customHeight="1" thickBot="1">
      <c r="A35" s="72">
        <v>20</v>
      </c>
      <c r="B35" s="83"/>
      <c r="C35" s="83"/>
      <c r="D35" s="83"/>
      <c r="E35" s="84"/>
      <c r="F35" s="81"/>
      <c r="G35" s="152"/>
      <c r="H35" s="76"/>
      <c r="I35" s="79"/>
      <c r="J35" s="79"/>
      <c r="K35" s="67"/>
    </row>
    <row r="36" spans="1:11" ht="54" customHeight="1" thickBot="1">
      <c r="A36" s="67"/>
      <c r="B36" s="189" t="s">
        <v>31</v>
      </c>
      <c r="C36" s="190"/>
      <c r="D36" s="167" t="s">
        <v>32</v>
      </c>
      <c r="E36" s="85">
        <f>SUM(E16:E35)</f>
        <v>0</v>
      </c>
      <c r="F36" s="86">
        <f>SUM(F16:F35)</f>
        <v>0</v>
      </c>
      <c r="G36" s="87"/>
      <c r="H36" s="79"/>
      <c r="I36" s="79"/>
      <c r="J36" s="79"/>
      <c r="K36" s="67"/>
    </row>
    <row r="37" spans="1:11" ht="28.5" customHeight="1">
      <c r="A37" s="67"/>
      <c r="B37" s="191"/>
      <c r="C37" s="191"/>
      <c r="D37" s="168"/>
      <c r="E37" s="96" t="s">
        <v>33</v>
      </c>
      <c r="F37" s="97" t="s">
        <v>34</v>
      </c>
      <c r="G37" s="65"/>
      <c r="H37" s="65"/>
      <c r="I37" s="65"/>
      <c r="J37" s="65"/>
      <c r="K37" s="67"/>
    </row>
    <row r="38" spans="1:11" ht="26.25" customHeight="1">
      <c r="A38" s="88" t="s">
        <v>35</v>
      </c>
      <c r="B38" s="168"/>
      <c r="C38" s="65"/>
      <c r="D38" s="65"/>
      <c r="E38" s="66"/>
      <c r="F38" s="65"/>
      <c r="G38" s="159"/>
      <c r="H38" s="159"/>
      <c r="I38" s="65"/>
      <c r="J38" s="65"/>
      <c r="K38" s="67"/>
    </row>
    <row r="39" spans="1:11" ht="12.75" customHeight="1" thickBot="1">
      <c r="A39" s="67"/>
      <c r="B39" s="168"/>
      <c r="C39" s="65"/>
      <c r="D39" s="65"/>
      <c r="E39" s="66"/>
      <c r="F39" s="65"/>
      <c r="G39" s="159"/>
      <c r="H39" s="159"/>
      <c r="I39" s="65"/>
      <c r="J39" s="65"/>
      <c r="K39" s="67"/>
    </row>
    <row r="40" spans="1:11" ht="56.1" customHeight="1" thickBot="1">
      <c r="A40" s="67"/>
      <c r="B40" s="192" t="s">
        <v>36</v>
      </c>
      <c r="C40" s="193"/>
      <c r="D40" s="89" t="s">
        <v>37</v>
      </c>
      <c r="E40" s="90"/>
      <c r="F40" s="161"/>
      <c r="G40" s="159"/>
      <c r="H40" s="200" t="s">
        <v>38</v>
      </c>
      <c r="I40" s="201"/>
      <c r="J40" s="91"/>
      <c r="K40" s="67"/>
    </row>
    <row r="41" spans="1:11" ht="29.1" customHeight="1" thickBot="1">
      <c r="A41" s="67"/>
      <c r="B41" s="65"/>
      <c r="C41" s="168"/>
      <c r="D41" s="166"/>
      <c r="E41" s="96" t="s">
        <v>39</v>
      </c>
      <c r="F41" s="97" t="s">
        <v>40</v>
      </c>
      <c r="G41" s="65"/>
      <c r="H41" s="65"/>
      <c r="I41" s="65"/>
      <c r="J41" s="65"/>
      <c r="K41" s="67"/>
    </row>
    <row r="42" spans="1:11" ht="33.950000000000003" customHeight="1">
      <c r="A42" s="67"/>
      <c r="B42" s="194" t="s">
        <v>41</v>
      </c>
      <c r="C42" s="195"/>
      <c r="D42" s="198" t="s">
        <v>27</v>
      </c>
      <c r="E42" s="173"/>
      <c r="F42" s="175"/>
      <c r="G42" s="65"/>
      <c r="H42" s="65"/>
      <c r="I42" s="65"/>
      <c r="J42" s="65"/>
      <c r="K42" s="67"/>
    </row>
    <row r="43" spans="1:11" ht="15.6" customHeight="1" thickBot="1">
      <c r="A43" s="67"/>
      <c r="B43" s="196"/>
      <c r="C43" s="197"/>
      <c r="D43" s="199"/>
      <c r="E43" s="174"/>
      <c r="F43" s="175"/>
      <c r="G43" s="65"/>
      <c r="H43" s="65"/>
      <c r="I43" s="65"/>
      <c r="J43" s="65"/>
      <c r="K43" s="67"/>
    </row>
    <row r="44" spans="1:11" ht="26.25" thickBot="1">
      <c r="A44" s="67"/>
      <c r="B44" s="65"/>
      <c r="C44" s="65"/>
      <c r="D44" s="65"/>
      <c r="G44" s="65"/>
      <c r="H44" s="65"/>
      <c r="I44" s="65"/>
      <c r="J44" s="65"/>
      <c r="K44" s="67"/>
    </row>
    <row r="45" spans="1:11" ht="48.75" customHeight="1" thickBot="1">
      <c r="A45" s="67"/>
      <c r="B45" s="187" t="s">
        <v>42</v>
      </c>
      <c r="C45" s="188"/>
      <c r="D45" s="166" t="s">
        <v>43</v>
      </c>
      <c r="E45" s="90">
        <f>E36+E40</f>
        <v>0</v>
      </c>
      <c r="F45" s="165">
        <f>F36+F40</f>
        <v>0</v>
      </c>
      <c r="G45" s="65"/>
      <c r="H45" s="67"/>
    </row>
    <row r="46" spans="1:11" ht="25.5">
      <c r="A46" s="67"/>
      <c r="B46" s="65"/>
      <c r="C46" s="65"/>
      <c r="D46" s="65"/>
      <c r="E46" s="66" t="s">
        <v>44</v>
      </c>
      <c r="F46" s="65" t="s">
        <v>45</v>
      </c>
      <c r="G46" s="65"/>
      <c r="H46" s="65"/>
      <c r="I46" s="65"/>
      <c r="J46" s="65"/>
      <c r="K46" s="67"/>
    </row>
    <row r="47" spans="1:11" ht="25.5">
      <c r="A47" s="67"/>
      <c r="B47" s="65"/>
      <c r="C47" s="65"/>
      <c r="D47" s="65"/>
      <c r="E47" s="66"/>
      <c r="F47" s="65"/>
      <c r="G47" s="65"/>
      <c r="H47" s="65"/>
      <c r="I47" s="65"/>
      <c r="J47" s="65"/>
      <c r="K47" s="67"/>
    </row>
    <row r="48" spans="1:11" ht="26.25" thickBot="1">
      <c r="A48" s="67"/>
      <c r="B48" s="65"/>
      <c r="C48" s="65"/>
      <c r="D48" s="65"/>
      <c r="E48" s="66"/>
      <c r="F48" s="65" t="s">
        <v>46</v>
      </c>
      <c r="G48" s="65"/>
      <c r="H48" s="65"/>
      <c r="I48" s="65"/>
      <c r="J48" s="65"/>
      <c r="K48" s="67"/>
    </row>
    <row r="49" spans="1:11" ht="25.5">
      <c r="A49" s="67"/>
      <c r="B49" s="65"/>
      <c r="C49" s="65"/>
      <c r="D49" s="65"/>
      <c r="E49" s="66"/>
      <c r="F49" s="176"/>
      <c r="G49" s="177"/>
      <c r="H49" s="177"/>
      <c r="I49" s="177"/>
      <c r="J49" s="178"/>
      <c r="K49" s="67"/>
    </row>
    <row r="50" spans="1:11" ht="25.5">
      <c r="A50" s="67"/>
      <c r="B50" s="65"/>
      <c r="C50" s="65"/>
      <c r="D50" s="65"/>
      <c r="E50" s="66"/>
      <c r="F50" s="179"/>
      <c r="G50" s="180"/>
      <c r="H50" s="180"/>
      <c r="I50" s="180"/>
      <c r="J50" s="181"/>
      <c r="K50" s="67"/>
    </row>
    <row r="51" spans="1:11" ht="25.5">
      <c r="A51" s="67"/>
      <c r="B51" s="65"/>
      <c r="C51" s="65"/>
      <c r="D51" s="65"/>
      <c r="E51" s="66"/>
      <c r="F51" s="179"/>
      <c r="G51" s="180"/>
      <c r="H51" s="180"/>
      <c r="I51" s="180"/>
      <c r="J51" s="181"/>
      <c r="K51" s="67"/>
    </row>
    <row r="52" spans="1:11" ht="26.25" thickBot="1">
      <c r="A52" s="67"/>
      <c r="B52" s="65"/>
      <c r="C52" s="65"/>
      <c r="D52" s="65"/>
      <c r="E52" s="66"/>
      <c r="F52" s="182"/>
      <c r="G52" s="183"/>
      <c r="H52" s="183"/>
      <c r="I52" s="183"/>
      <c r="J52" s="184"/>
      <c r="K52" s="67"/>
    </row>
    <row r="53" spans="1:11">
      <c r="B53" s="47"/>
      <c r="C53" s="47"/>
      <c r="D53" s="47"/>
      <c r="E53" s="59"/>
      <c r="F53" s="47"/>
      <c r="G53" s="47"/>
      <c r="H53" s="47"/>
      <c r="I53" s="47"/>
      <c r="J53" s="47"/>
    </row>
    <row r="54" spans="1:11">
      <c r="B54" s="47"/>
      <c r="C54" s="47"/>
      <c r="D54" s="47"/>
      <c r="E54" s="59"/>
      <c r="F54" s="47"/>
      <c r="G54" s="47"/>
      <c r="H54" s="47"/>
      <c r="I54" s="47"/>
      <c r="J54" s="47"/>
    </row>
    <row r="55" spans="1:11">
      <c r="B55" s="47"/>
      <c r="C55" s="47"/>
      <c r="D55" s="47"/>
      <c r="E55" s="59"/>
      <c r="F55" s="47"/>
      <c r="G55" s="47"/>
      <c r="H55" s="47"/>
      <c r="I55" s="47"/>
      <c r="J55" s="47"/>
    </row>
    <row r="56" spans="1:11">
      <c r="B56" s="47"/>
      <c r="C56" s="47"/>
      <c r="D56" s="47"/>
      <c r="E56" s="59"/>
      <c r="F56" s="47"/>
      <c r="G56" s="47"/>
      <c r="H56" s="47"/>
      <c r="I56" s="47"/>
      <c r="J56" s="47"/>
    </row>
    <row r="57" spans="1:11">
      <c r="B57" s="47"/>
      <c r="C57" s="47"/>
      <c r="D57" s="47"/>
      <c r="E57" s="59"/>
      <c r="F57" s="47"/>
      <c r="G57" s="47"/>
      <c r="H57" s="47"/>
      <c r="I57" s="47"/>
      <c r="J57" s="47"/>
    </row>
    <row r="58" spans="1:11">
      <c r="B58" s="47"/>
      <c r="C58" s="47"/>
      <c r="D58" s="47"/>
      <c r="E58" s="59"/>
      <c r="F58" s="47"/>
      <c r="G58" s="47"/>
      <c r="H58" s="47"/>
      <c r="I58" s="47"/>
      <c r="J58" s="47"/>
    </row>
    <row r="59" spans="1:11">
      <c r="B59" s="47"/>
      <c r="C59" s="47"/>
      <c r="D59" s="47"/>
      <c r="E59" s="59"/>
      <c r="F59" s="47"/>
      <c r="G59" s="47"/>
      <c r="H59" s="47"/>
      <c r="I59" s="47"/>
      <c r="J59" s="47"/>
    </row>
    <row r="60" spans="1:11">
      <c r="B60" s="47"/>
      <c r="C60" s="47"/>
      <c r="D60" s="47"/>
      <c r="E60" s="59"/>
      <c r="F60" s="47"/>
      <c r="G60" s="47"/>
      <c r="H60" s="47"/>
      <c r="I60" s="47"/>
      <c r="J60" s="47"/>
    </row>
    <row r="61" spans="1:11">
      <c r="B61" s="47"/>
      <c r="C61" s="47"/>
      <c r="D61" s="47"/>
      <c r="E61" s="59"/>
      <c r="F61" s="47"/>
      <c r="G61" s="47"/>
      <c r="H61" s="47"/>
      <c r="I61" s="47"/>
      <c r="J61" s="47"/>
    </row>
    <row r="62" spans="1:11">
      <c r="B62" s="47"/>
      <c r="C62" s="47"/>
      <c r="D62" s="47"/>
      <c r="E62" s="59"/>
      <c r="F62" s="47"/>
      <c r="G62" s="47"/>
      <c r="H62" s="47"/>
      <c r="I62" s="47"/>
      <c r="J62" s="47"/>
    </row>
    <row r="63" spans="1:11">
      <c r="B63" s="47"/>
      <c r="C63" s="47"/>
      <c r="D63" s="47"/>
      <c r="E63" s="59"/>
      <c r="F63" s="47"/>
      <c r="G63" s="47"/>
      <c r="H63" s="47"/>
      <c r="I63" s="47"/>
      <c r="J63" s="47"/>
    </row>
    <row r="64" spans="1:11">
      <c r="B64" s="47"/>
      <c r="C64" s="47"/>
      <c r="D64" s="47"/>
      <c r="E64" s="59"/>
      <c r="F64" s="47"/>
      <c r="G64" s="47"/>
      <c r="H64" s="47"/>
      <c r="I64" s="47"/>
      <c r="J64" s="47"/>
    </row>
  </sheetData>
  <mergeCells count="16">
    <mergeCell ref="E2:F2"/>
    <mergeCell ref="C4:E4"/>
    <mergeCell ref="G9:G11"/>
    <mergeCell ref="H9:H11"/>
    <mergeCell ref="I9:I11"/>
    <mergeCell ref="E42:E43"/>
    <mergeCell ref="F42:F43"/>
    <mergeCell ref="F49:J52"/>
    <mergeCell ref="C14:D14"/>
    <mergeCell ref="B45:C45"/>
    <mergeCell ref="B36:C36"/>
    <mergeCell ref="B37:C37"/>
    <mergeCell ref="B40:C40"/>
    <mergeCell ref="B42:C43"/>
    <mergeCell ref="D42:D43"/>
    <mergeCell ref="H40:I40"/>
  </mergeCells>
  <phoneticPr fontId="21"/>
  <dataValidations disablePrompts="1" count="5">
    <dataValidation type="list" allowBlank="1" showInputMessage="1" showErrorMessage="1" sqref="E42 G16:G35" xr:uid="{00000000-0002-0000-0100-000000000000}">
      <formula1>"災害指定（D）, 奉仕に力を資金（E）"</formula1>
    </dataValidation>
    <dataValidation type="list" allowBlank="1" showInputMessage="1" showErrorMessage="1" sqref="H16:H35" xr:uid="{00000000-0002-0000-0100-000001000000}">
      <formula1>"あり（Y),なし（N)"</formula1>
    </dataValidation>
    <dataValidation type="list" allowBlank="1" showInputMessage="1" showErrorMessage="1" sqref="J40" xr:uid="{00000000-0002-0000-0100-000002000000}">
      <formula1>"クラブ楯Club Plaque, バナーパッチBanner Patch,  必要ありません No need of award,"</formula1>
    </dataValidation>
    <dataValidation type="whole" allowBlank="1" showInputMessage="1" showErrorMessage="1" errorTitle="入力エラー" error="半角の数字で入力して下さい。_x000a_" sqref="B16:B35" xr:uid="{C1FF535F-E64C-440F-BE21-07A50D343FAE}">
      <formula1>0</formula1>
      <formula2>99999999</formula2>
    </dataValidation>
    <dataValidation type="whole" allowBlank="1" showInputMessage="1" showErrorMessage="1" errorTitle="入力エラー" error="半角の数字で入力して下さい。_x000a_" sqref="G4" xr:uid="{789B0892-CD55-427A-A786-1BCFDF54CC5B}">
      <formula1>0</formula1>
      <formula2>999999999</formula2>
    </dataValidation>
  </dataValidations>
  <pageMargins left="0.7" right="0.7" top="1.25" bottom="0.75" header="0.8" footer="0.3"/>
  <pageSetup paperSize="9" scale="37" orientation="portrait" r:id="rId1"/>
  <headerFooter>
    <oddHeader>&amp;L&amp;"-,太字"&amp;22提出先：ライオンズクラブ国際協会OSEAL調整事務局
LCIF寄付受付担当　FAX:03-6745-1777　Eメール　lcifTokyo@lionsclubs.org
&amp;R&amp;"-,太字"&amp;26&amp;KFF0000CLUBS＆INDIVIDUALS</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pageSetUpPr fitToPage="1"/>
  </sheetPr>
  <dimension ref="A1:J46"/>
  <sheetViews>
    <sheetView showGridLines="0" showZeros="0" view="pageLayout" zoomScale="75" zoomScaleNormal="100" zoomScalePageLayoutView="75" workbookViewId="0">
      <selection activeCell="B4" sqref="B4:C4"/>
    </sheetView>
  </sheetViews>
  <sheetFormatPr defaultRowHeight="24"/>
  <cols>
    <col min="1" max="1" width="4.125" style="116" bestFit="1" customWidth="1"/>
    <col min="2" max="2" width="15.125" bestFit="1" customWidth="1"/>
    <col min="3" max="3" width="29.625" customWidth="1"/>
    <col min="4" max="4" width="31" customWidth="1"/>
    <col min="5" max="5" width="23.875" style="1" customWidth="1"/>
    <col min="6" max="6" width="22.375" style="25" customWidth="1"/>
    <col min="7" max="7" width="23" bestFit="1" customWidth="1"/>
    <col min="8" max="8" width="22.125" bestFit="1" customWidth="1"/>
    <col min="9" max="9" width="14.375" customWidth="1"/>
    <col min="10" max="10" width="14" customWidth="1"/>
  </cols>
  <sheetData>
    <row r="1" spans="1:10" ht="48.95" customHeight="1">
      <c r="E1" s="98" t="s">
        <v>0</v>
      </c>
      <c r="F1" s="21"/>
      <c r="G1" s="4"/>
      <c r="H1" s="5"/>
      <c r="I1" s="5"/>
      <c r="J1" s="19"/>
    </row>
    <row r="2" spans="1:10" ht="41.45" customHeight="1">
      <c r="E2" s="229" t="s">
        <v>47</v>
      </c>
      <c r="F2" s="229"/>
      <c r="H2" s="2"/>
      <c r="I2" s="2"/>
      <c r="J2" s="20"/>
    </row>
    <row r="3" spans="1:10" ht="24.75" thickBot="1">
      <c r="E3"/>
      <c r="F3" s="22"/>
    </row>
    <row r="4" spans="1:10" ht="52.5" customHeight="1" thickBot="1">
      <c r="B4" s="230" t="s">
        <v>48</v>
      </c>
      <c r="C4" s="231"/>
      <c r="D4" s="232"/>
      <c r="E4" s="233"/>
      <c r="F4" s="40"/>
      <c r="G4" s="162" t="s">
        <v>49</v>
      </c>
      <c r="H4" s="240"/>
      <c r="I4" s="241"/>
      <c r="J4" s="242"/>
    </row>
    <row r="5" spans="1:10" ht="21.6" customHeight="1" thickBot="1">
      <c r="B5" s="239" t="s">
        <v>50</v>
      </c>
      <c r="C5" s="239"/>
      <c r="D5" s="38"/>
      <c r="E5" s="41"/>
      <c r="F5" s="42"/>
      <c r="G5" s="38"/>
      <c r="H5" s="38"/>
    </row>
    <row r="6" spans="1:10" ht="30" customHeight="1" thickBot="1">
      <c r="B6" s="39"/>
      <c r="C6" s="39"/>
      <c r="D6" s="39"/>
      <c r="E6" s="43"/>
      <c r="F6" s="123"/>
      <c r="G6" s="124" t="s">
        <v>7</v>
      </c>
      <c r="H6" s="125"/>
      <c r="I6" s="6"/>
      <c r="J6" s="3"/>
    </row>
    <row r="7" spans="1:10" ht="6" customHeight="1">
      <c r="B7" s="11"/>
      <c r="C7" s="11"/>
      <c r="D7" s="11"/>
      <c r="E7" s="12"/>
      <c r="F7" s="23"/>
      <c r="G7" s="13"/>
      <c r="H7" s="14"/>
      <c r="I7" s="14"/>
      <c r="J7" s="11"/>
    </row>
    <row r="8" spans="1:10" ht="19.5" thickBot="1">
      <c r="A8" s="16" t="s">
        <v>8</v>
      </c>
      <c r="B8" s="8"/>
      <c r="C8" s="8"/>
      <c r="D8" s="8" t="s">
        <v>51</v>
      </c>
      <c r="E8" s="9"/>
      <c r="F8" s="24"/>
      <c r="G8" s="10"/>
      <c r="H8" s="6"/>
      <c r="I8" s="6"/>
    </row>
    <row r="9" spans="1:10" ht="15" customHeight="1">
      <c r="A9" s="16" t="s">
        <v>10</v>
      </c>
      <c r="B9" s="8"/>
      <c r="C9" s="8"/>
      <c r="D9" s="8"/>
      <c r="E9" s="9"/>
      <c r="F9" s="24"/>
      <c r="G9" s="220" t="s">
        <v>52</v>
      </c>
      <c r="H9" s="234"/>
      <c r="I9" s="223"/>
      <c r="J9" s="224"/>
    </row>
    <row r="10" spans="1:10" ht="14.45" customHeight="1">
      <c r="A10" s="16" t="s">
        <v>53</v>
      </c>
      <c r="B10" s="8"/>
      <c r="C10" s="8"/>
      <c r="D10" s="8"/>
      <c r="E10" s="9"/>
      <c r="F10" s="24"/>
      <c r="G10" s="221"/>
      <c r="H10" s="235"/>
      <c r="I10" s="225"/>
      <c r="J10" s="226"/>
    </row>
    <row r="11" spans="1:10" ht="15" customHeight="1" thickBot="1">
      <c r="A11" s="16" t="s">
        <v>12</v>
      </c>
      <c r="B11" s="8"/>
      <c r="C11" s="8"/>
      <c r="D11" s="8"/>
      <c r="E11" s="9"/>
      <c r="F11" s="24"/>
      <c r="G11" s="222"/>
      <c r="H11" s="236"/>
      <c r="I11" s="227"/>
      <c r="J11" s="228"/>
    </row>
    <row r="12" spans="1:10" ht="6" customHeight="1">
      <c r="E12"/>
      <c r="F12" s="22"/>
    </row>
    <row r="13" spans="1:10" ht="24" customHeight="1" thickBot="1">
      <c r="A13" s="16"/>
    </row>
    <row r="14" spans="1:10" ht="31.5" customHeight="1">
      <c r="A14" s="127"/>
      <c r="B14" s="99" t="s">
        <v>54</v>
      </c>
      <c r="C14" s="237" t="s">
        <v>55</v>
      </c>
      <c r="D14" s="238"/>
      <c r="E14" s="100" t="s">
        <v>16</v>
      </c>
      <c r="F14" s="101" t="s">
        <v>56</v>
      </c>
      <c r="G14" s="100" t="s">
        <v>18</v>
      </c>
      <c r="H14" s="100" t="s">
        <v>21</v>
      </c>
      <c r="I14" s="107" t="s">
        <v>57</v>
      </c>
    </row>
    <row r="15" spans="1:10" ht="48.75" thickBot="1">
      <c r="A15" s="128" t="s">
        <v>22</v>
      </c>
      <c r="B15" s="109" t="s">
        <v>58</v>
      </c>
      <c r="C15" s="110" t="s">
        <v>59</v>
      </c>
      <c r="D15" s="110" t="s">
        <v>60</v>
      </c>
      <c r="E15" s="111" t="s">
        <v>26</v>
      </c>
      <c r="F15" s="112" t="s">
        <v>61</v>
      </c>
      <c r="G15" s="110" t="s">
        <v>27</v>
      </c>
      <c r="H15" s="110" t="s">
        <v>30</v>
      </c>
      <c r="I15" s="113" t="s">
        <v>62</v>
      </c>
    </row>
    <row r="16" spans="1:10" ht="28.7" customHeight="1">
      <c r="A16" s="129">
        <v>1</v>
      </c>
      <c r="B16" s="60"/>
      <c r="C16" s="28"/>
      <c r="D16" s="28"/>
      <c r="E16" s="29"/>
      <c r="F16" s="34"/>
      <c r="G16" s="30"/>
      <c r="H16" s="28"/>
      <c r="I16" s="108"/>
    </row>
    <row r="17" spans="1:9" ht="28.7" customHeight="1">
      <c r="A17" s="130">
        <v>2</v>
      </c>
      <c r="B17" s="61"/>
      <c r="C17" s="31"/>
      <c r="D17" s="31"/>
      <c r="E17" s="32"/>
      <c r="F17" s="35"/>
      <c r="G17" s="33"/>
      <c r="H17" s="31"/>
      <c r="I17" s="108"/>
    </row>
    <row r="18" spans="1:9" ht="28.7" customHeight="1">
      <c r="A18" s="130">
        <v>3</v>
      </c>
      <c r="B18" s="61"/>
      <c r="C18" s="31"/>
      <c r="D18" s="31"/>
      <c r="E18" s="32"/>
      <c r="F18" s="36"/>
      <c r="G18" s="33"/>
      <c r="H18" s="31"/>
      <c r="I18" s="108"/>
    </row>
    <row r="19" spans="1:9" ht="28.7" customHeight="1">
      <c r="A19" s="130">
        <v>4</v>
      </c>
      <c r="B19" s="61"/>
      <c r="C19" s="31"/>
      <c r="D19" s="31"/>
      <c r="E19" s="32"/>
      <c r="F19" s="36"/>
      <c r="G19" s="33"/>
      <c r="H19" s="31"/>
      <c r="I19" s="108"/>
    </row>
    <row r="20" spans="1:9" ht="28.7" customHeight="1">
      <c r="A20" s="130">
        <v>5</v>
      </c>
      <c r="B20" s="61"/>
      <c r="C20" s="31"/>
      <c r="D20" s="31"/>
      <c r="E20" s="32"/>
      <c r="F20" s="36"/>
      <c r="G20" s="33"/>
      <c r="H20" s="31"/>
      <c r="I20" s="108"/>
    </row>
    <row r="21" spans="1:9" ht="28.7" customHeight="1">
      <c r="A21" s="130">
        <v>6</v>
      </c>
      <c r="B21" s="61"/>
      <c r="C21" s="31"/>
      <c r="D21" s="31"/>
      <c r="E21" s="32"/>
      <c r="F21" s="36"/>
      <c r="G21" s="33"/>
      <c r="H21" s="31"/>
      <c r="I21" s="108"/>
    </row>
    <row r="22" spans="1:9" ht="33.75" customHeight="1">
      <c r="A22" s="130">
        <v>7</v>
      </c>
      <c r="B22" s="61"/>
      <c r="C22" s="31"/>
      <c r="D22" s="31"/>
      <c r="E22" s="32"/>
      <c r="F22" s="36"/>
      <c r="G22" s="33"/>
      <c r="H22" s="31"/>
      <c r="I22" s="108"/>
    </row>
    <row r="23" spans="1:9" ht="34.5" customHeight="1">
      <c r="A23" s="130">
        <v>8</v>
      </c>
      <c r="B23" s="61"/>
      <c r="C23" s="31"/>
      <c r="D23" s="31"/>
      <c r="E23" s="32"/>
      <c r="F23" s="36"/>
      <c r="G23" s="33"/>
      <c r="H23" s="31"/>
      <c r="I23" s="108"/>
    </row>
    <row r="24" spans="1:9" ht="28.7" customHeight="1">
      <c r="A24" s="130">
        <v>9</v>
      </c>
      <c r="B24" s="61"/>
      <c r="C24" s="31"/>
      <c r="D24" s="31"/>
      <c r="E24" s="32"/>
      <c r="F24" s="36"/>
      <c r="G24" s="33"/>
      <c r="H24" s="31"/>
      <c r="I24" s="108"/>
    </row>
    <row r="25" spans="1:9" ht="28.7" customHeight="1">
      <c r="A25" s="130">
        <v>10</v>
      </c>
      <c r="B25" s="61"/>
      <c r="C25" s="31"/>
      <c r="D25" s="31"/>
      <c r="E25" s="32"/>
      <c r="F25" s="36"/>
      <c r="G25" s="33"/>
      <c r="H25" s="31"/>
      <c r="I25" s="108"/>
    </row>
    <row r="26" spans="1:9" ht="28.7" customHeight="1">
      <c r="A26" s="130">
        <v>11</v>
      </c>
      <c r="B26" s="61"/>
      <c r="C26" s="31"/>
      <c r="D26" s="31"/>
      <c r="E26" s="32"/>
      <c r="F26" s="36"/>
      <c r="G26" s="33"/>
      <c r="H26" s="31"/>
      <c r="I26" s="108"/>
    </row>
    <row r="27" spans="1:9" ht="28.7" customHeight="1">
      <c r="A27" s="130">
        <v>12</v>
      </c>
      <c r="B27" s="61"/>
      <c r="C27" s="31"/>
      <c r="D27" s="31"/>
      <c r="E27" s="32"/>
      <c r="F27" s="36"/>
      <c r="G27" s="33"/>
      <c r="H27" s="31"/>
      <c r="I27" s="108"/>
    </row>
    <row r="28" spans="1:9" ht="28.7" customHeight="1">
      <c r="A28" s="130">
        <v>13</v>
      </c>
      <c r="B28" s="61"/>
      <c r="C28" s="31"/>
      <c r="D28" s="31"/>
      <c r="E28" s="32"/>
      <c r="F28" s="36"/>
      <c r="G28" s="33"/>
      <c r="H28" s="31"/>
      <c r="I28" s="108"/>
    </row>
    <row r="29" spans="1:9" ht="28.7" customHeight="1">
      <c r="A29" s="130">
        <v>14</v>
      </c>
      <c r="B29" s="61"/>
      <c r="C29" s="31"/>
      <c r="D29" s="31"/>
      <c r="E29" s="32"/>
      <c r="F29" s="36"/>
      <c r="G29" s="33"/>
      <c r="H29" s="31"/>
      <c r="I29" s="108"/>
    </row>
    <row r="30" spans="1:9" ht="28.7" customHeight="1">
      <c r="A30" s="130">
        <v>15</v>
      </c>
      <c r="B30" s="61"/>
      <c r="C30" s="31"/>
      <c r="D30" s="31"/>
      <c r="E30" s="32"/>
      <c r="F30" s="36"/>
      <c r="G30" s="33"/>
      <c r="H30" s="31"/>
      <c r="I30" s="108"/>
    </row>
    <row r="31" spans="1:9" ht="28.7" customHeight="1">
      <c r="A31" s="130">
        <v>16</v>
      </c>
      <c r="B31" s="61"/>
      <c r="C31" s="31"/>
      <c r="D31" s="31"/>
      <c r="E31" s="32"/>
      <c r="F31" s="36"/>
      <c r="G31" s="33"/>
      <c r="H31" s="31"/>
      <c r="I31" s="108"/>
    </row>
    <row r="32" spans="1:9" ht="28.7" customHeight="1">
      <c r="A32" s="130">
        <v>17</v>
      </c>
      <c r="B32" s="61"/>
      <c r="C32" s="31"/>
      <c r="D32" s="31"/>
      <c r="E32" s="32"/>
      <c r="F32" s="36"/>
      <c r="G32" s="33"/>
      <c r="H32" s="31"/>
      <c r="I32" s="108"/>
    </row>
    <row r="33" spans="1:10" ht="28.7" customHeight="1">
      <c r="A33" s="130">
        <v>18</v>
      </c>
      <c r="B33" s="61"/>
      <c r="C33" s="31"/>
      <c r="D33" s="31"/>
      <c r="E33" s="32"/>
      <c r="F33" s="36"/>
      <c r="G33" s="33"/>
      <c r="H33" s="31"/>
      <c r="I33" s="108"/>
    </row>
    <row r="34" spans="1:10" ht="28.7" customHeight="1">
      <c r="A34" s="130">
        <v>19</v>
      </c>
      <c r="B34" s="61"/>
      <c r="C34" s="31"/>
      <c r="D34" s="31"/>
      <c r="E34" s="32"/>
      <c r="F34" s="36"/>
      <c r="G34" s="33"/>
      <c r="H34" s="31"/>
      <c r="I34" s="108"/>
    </row>
    <row r="35" spans="1:10" ht="28.7" customHeight="1" thickBot="1">
      <c r="A35" s="131">
        <v>20</v>
      </c>
      <c r="B35" s="102"/>
      <c r="C35" s="103"/>
      <c r="D35" s="103"/>
      <c r="E35" s="104"/>
      <c r="F35" s="105"/>
      <c r="G35" s="164"/>
      <c r="H35" s="103"/>
      <c r="I35" s="106"/>
    </row>
    <row r="36" spans="1:10" ht="59.1" customHeight="1" thickBot="1">
      <c r="A36" s="132"/>
      <c r="B36" s="215" t="s">
        <v>63</v>
      </c>
      <c r="C36" s="216"/>
      <c r="D36" s="169"/>
      <c r="E36" s="37">
        <f>SUM(E16:E35)</f>
        <v>0</v>
      </c>
      <c r="F36" s="115">
        <f>SUM(F16:F35)</f>
        <v>0</v>
      </c>
    </row>
    <row r="37" spans="1:10" ht="12.75" customHeight="1" thickBot="1">
      <c r="B37" s="217"/>
      <c r="C37" s="217"/>
      <c r="D37" s="170"/>
      <c r="E37" s="118"/>
      <c r="F37" s="119"/>
      <c r="G37" s="120"/>
    </row>
    <row r="38" spans="1:10" ht="24.75" hidden="1" thickBot="1">
      <c r="B38" s="120"/>
      <c r="C38" s="120"/>
      <c r="D38" s="120"/>
      <c r="E38" s="118"/>
      <c r="F38" s="119"/>
      <c r="G38" s="120"/>
    </row>
    <row r="39" spans="1:10" ht="53.1" customHeight="1" thickBot="1">
      <c r="B39" s="218"/>
      <c r="C39" s="219"/>
      <c r="D39" s="117" t="s">
        <v>64</v>
      </c>
      <c r="E39" s="37">
        <f>E36</f>
        <v>0</v>
      </c>
      <c r="F39" s="114">
        <f>F36</f>
        <v>0</v>
      </c>
      <c r="G39" s="120"/>
    </row>
    <row r="40" spans="1:10" ht="27" customHeight="1">
      <c r="B40" s="120"/>
      <c r="C40" s="120"/>
      <c r="D40" s="120"/>
      <c r="E40" s="121" t="s">
        <v>65</v>
      </c>
      <c r="F40" s="122" t="s">
        <v>66</v>
      </c>
      <c r="G40" s="120"/>
    </row>
    <row r="42" spans="1:10" ht="24.75" thickBot="1">
      <c r="E42" s="116" t="s">
        <v>46</v>
      </c>
    </row>
    <row r="43" spans="1:10" ht="18.75" customHeight="1">
      <c r="E43" s="176"/>
      <c r="F43" s="177"/>
      <c r="G43" s="177"/>
      <c r="H43" s="177"/>
      <c r="I43" s="177"/>
      <c r="J43" s="178"/>
    </row>
    <row r="44" spans="1:10" ht="18.75" customHeight="1">
      <c r="E44" s="179"/>
      <c r="F44" s="180"/>
      <c r="G44" s="180"/>
      <c r="H44" s="180"/>
      <c r="I44" s="180"/>
      <c r="J44" s="181"/>
    </row>
    <row r="45" spans="1:10" ht="18.75" customHeight="1">
      <c r="E45" s="179"/>
      <c r="F45" s="180"/>
      <c r="G45" s="180"/>
      <c r="H45" s="180"/>
      <c r="I45" s="180"/>
      <c r="J45" s="181"/>
    </row>
    <row r="46" spans="1:10" ht="19.5" customHeight="1" thickBot="1">
      <c r="E46" s="182"/>
      <c r="F46" s="183"/>
      <c r="G46" s="183"/>
      <c r="H46" s="183"/>
      <c r="I46" s="183"/>
      <c r="J46" s="184"/>
    </row>
  </sheetData>
  <mergeCells count="13">
    <mergeCell ref="E2:F2"/>
    <mergeCell ref="B4:C4"/>
    <mergeCell ref="D4:E4"/>
    <mergeCell ref="H9:H11"/>
    <mergeCell ref="C14:D14"/>
    <mergeCell ref="B5:C5"/>
    <mergeCell ref="H4:J4"/>
    <mergeCell ref="E43:J46"/>
    <mergeCell ref="B36:C36"/>
    <mergeCell ref="B37:C37"/>
    <mergeCell ref="B39:C39"/>
    <mergeCell ref="G9:G11"/>
    <mergeCell ref="I9:J11"/>
  </mergeCells>
  <phoneticPr fontId="21"/>
  <dataValidations disablePrompts="1" count="3">
    <dataValidation type="list" allowBlank="1" showInputMessage="1" showErrorMessage="1" sqref="G16:G35" xr:uid="{00000000-0002-0000-0200-000001000000}">
      <formula1>"災害指定（D）, 奉仕に力を資金（E）"</formula1>
    </dataValidation>
    <dataValidation type="whole" allowBlank="1" showInputMessage="1" showErrorMessage="1" errorTitle="入力エラー" error="半角の数字で入力して下さい。_x000a_" sqref="B16:B35" xr:uid="{E8F4255A-3C06-4C65-92EE-E65C04CD3793}">
      <formula1>0</formula1>
      <formula2>999999999</formula2>
    </dataValidation>
    <dataValidation type="list" allowBlank="1" showInputMessage="1" showErrorMessage="1" sqref="I16:I35" xr:uid="{C17B8F41-7487-4650-9E7C-5DF1485ACCB9}">
      <formula1>"クラブ楯Club Plaque, バナーパッチBanner Patch,, 必要ありません No need of award,"</formula1>
    </dataValidation>
  </dataValidations>
  <pageMargins left="0.50259259259259303" right="0.5" top="1.25" bottom="0.75" header="0.8" footer="0.3"/>
  <pageSetup paperSize="9" scale="42" orientation="portrait" r:id="rId1"/>
  <headerFooter>
    <oddHeader>&amp;L&amp;"-,太字"&amp;20提出先：ライオンズクラブ国際協会OSEAL調整事務局
LCIF寄付受付担当　　FAX　03-6745-1777　　　Eメール　lcifTokyo@lionsclubs.org&amp;R&amp;"-,太字"&amp;22&amp;K09-019District &amp; Multiple District</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J35"/>
  <sheetViews>
    <sheetView tabSelected="1" workbookViewId="0"/>
  </sheetViews>
  <sheetFormatPr defaultRowHeight="18.75"/>
  <cols>
    <col min="1" max="1" width="7.25" customWidth="1"/>
    <col min="10" max="10" width="47.75" customWidth="1"/>
  </cols>
  <sheetData>
    <row r="1" spans="1:10" ht="26.1" customHeight="1">
      <c r="B1" s="243" t="s">
        <v>67</v>
      </c>
      <c r="C1" s="244"/>
      <c r="D1" s="244"/>
      <c r="E1" s="245"/>
      <c r="J1" s="27">
        <v>44075</v>
      </c>
    </row>
    <row r="3" spans="1:10" ht="47.25" customHeight="1">
      <c r="A3" s="247" t="s">
        <v>68</v>
      </c>
      <c r="B3" s="247"/>
      <c r="C3" s="247"/>
      <c r="D3" s="247"/>
      <c r="E3" s="247"/>
      <c r="F3" s="247"/>
      <c r="G3" s="247"/>
      <c r="H3" s="247"/>
      <c r="I3" s="247"/>
      <c r="J3" s="247"/>
    </row>
    <row r="4" spans="1:10" ht="44.25" customHeight="1">
      <c r="A4" s="247" t="s">
        <v>69</v>
      </c>
      <c r="B4" s="247"/>
      <c r="C4" s="247"/>
      <c r="D4" s="247"/>
      <c r="E4" s="247"/>
      <c r="F4" s="247"/>
      <c r="G4" s="247"/>
      <c r="H4" s="247"/>
      <c r="I4" s="247"/>
      <c r="J4" s="247"/>
    </row>
    <row r="5" spans="1:10" ht="44.25" customHeight="1">
      <c r="A5" s="247" t="s">
        <v>70</v>
      </c>
      <c r="B5" s="247"/>
      <c r="C5" s="247"/>
      <c r="D5" s="247"/>
      <c r="E5" s="247"/>
      <c r="F5" s="247"/>
      <c r="G5" s="247"/>
      <c r="H5" s="247"/>
      <c r="I5" s="247"/>
      <c r="J5" s="247"/>
    </row>
    <row r="6" spans="1:10" ht="28.5" customHeight="1">
      <c r="A6" s="248" t="s">
        <v>71</v>
      </c>
      <c r="B6" s="248"/>
      <c r="C6" s="248"/>
      <c r="D6" s="248"/>
      <c r="E6" s="248"/>
      <c r="F6" s="248"/>
      <c r="G6" s="248"/>
      <c r="H6" s="248"/>
      <c r="I6" s="248"/>
      <c r="J6" s="248"/>
    </row>
    <row r="7" spans="1:10" ht="53.25" customHeight="1">
      <c r="A7" s="248" t="s">
        <v>72</v>
      </c>
      <c r="B7" s="248"/>
      <c r="C7" s="248"/>
      <c r="D7" s="248"/>
      <c r="E7" s="248"/>
      <c r="F7" s="248"/>
      <c r="G7" s="248"/>
      <c r="H7" s="248"/>
      <c r="I7" s="248"/>
      <c r="J7" s="248"/>
    </row>
    <row r="8" spans="1:10" ht="89.25" customHeight="1">
      <c r="A8" s="247" t="s">
        <v>73</v>
      </c>
      <c r="B8" s="247"/>
      <c r="C8" s="247"/>
      <c r="D8" s="247"/>
      <c r="E8" s="247"/>
      <c r="F8" s="247"/>
      <c r="G8" s="247"/>
      <c r="H8" s="247"/>
      <c r="I8" s="247"/>
      <c r="J8" s="247"/>
    </row>
    <row r="9" spans="1:10" ht="45" customHeight="1">
      <c r="A9" s="248" t="s">
        <v>74</v>
      </c>
      <c r="B9" s="248"/>
      <c r="C9" s="248"/>
      <c r="D9" s="248"/>
      <c r="E9" s="248"/>
      <c r="F9" s="248"/>
      <c r="G9" s="248"/>
      <c r="H9" s="248"/>
      <c r="I9" s="248"/>
      <c r="J9" s="248"/>
    </row>
    <row r="10" spans="1:10" ht="67.5" customHeight="1">
      <c r="A10" s="248" t="s">
        <v>75</v>
      </c>
      <c r="B10" s="248"/>
      <c r="C10" s="248"/>
      <c r="D10" s="248"/>
      <c r="E10" s="248"/>
      <c r="F10" s="248"/>
      <c r="G10" s="248"/>
      <c r="H10" s="248"/>
      <c r="I10" s="248"/>
      <c r="J10" s="248"/>
    </row>
    <row r="11" spans="1:10" ht="52.5" customHeight="1">
      <c r="A11" s="248" t="s">
        <v>76</v>
      </c>
      <c r="B11" s="248"/>
      <c r="C11" s="248"/>
      <c r="D11" s="248"/>
      <c r="E11" s="248"/>
      <c r="F11" s="248"/>
      <c r="G11" s="248"/>
      <c r="H11" s="248"/>
      <c r="I11" s="248"/>
      <c r="J11" s="248"/>
    </row>
    <row r="12" spans="1:10" ht="63.75" customHeight="1">
      <c r="A12" s="248" t="s">
        <v>77</v>
      </c>
      <c r="B12" s="248"/>
      <c r="C12" s="248"/>
      <c r="D12" s="248"/>
      <c r="E12" s="248"/>
      <c r="F12" s="248"/>
      <c r="G12" s="248"/>
      <c r="H12" s="248"/>
      <c r="I12" s="248"/>
      <c r="J12" s="248"/>
    </row>
    <row r="13" spans="1:10" ht="63.75" customHeight="1">
      <c r="A13" s="249"/>
      <c r="B13" s="249"/>
      <c r="C13" s="249"/>
      <c r="D13" s="249"/>
      <c r="E13" s="249"/>
      <c r="F13" s="249"/>
      <c r="G13" s="249"/>
      <c r="H13" s="249"/>
      <c r="I13" s="249"/>
      <c r="J13" s="249"/>
    </row>
    <row r="14" spans="1:10" ht="47.25" customHeight="1">
      <c r="A14" s="246" t="s">
        <v>78</v>
      </c>
      <c r="B14" s="246"/>
      <c r="C14" s="246"/>
      <c r="D14" s="246"/>
      <c r="E14" s="246"/>
      <c r="F14" s="246"/>
      <c r="G14" s="246"/>
      <c r="H14" s="246"/>
      <c r="I14" s="246"/>
      <c r="J14" s="246"/>
    </row>
    <row r="15" spans="1:10" ht="31.5" customHeight="1">
      <c r="A15" s="172"/>
      <c r="B15" s="172"/>
      <c r="C15" s="172"/>
      <c r="D15" s="172"/>
      <c r="E15" s="172"/>
      <c r="F15" s="172"/>
      <c r="G15" s="172"/>
      <c r="H15" s="172"/>
      <c r="I15" s="172"/>
      <c r="J15" s="172"/>
    </row>
    <row r="16" spans="1:10" ht="30.95" customHeight="1">
      <c r="A16" s="171"/>
      <c r="B16" s="250" t="s">
        <v>79</v>
      </c>
      <c r="C16" s="251"/>
      <c r="D16" s="251"/>
      <c r="E16" s="251"/>
      <c r="F16" s="251"/>
      <c r="G16" s="251"/>
      <c r="H16" s="251"/>
      <c r="I16" s="252"/>
      <c r="J16" s="171"/>
    </row>
    <row r="17" spans="1:10">
      <c r="A17" s="171"/>
      <c r="B17" s="253"/>
      <c r="C17" s="249"/>
      <c r="D17" s="249"/>
      <c r="E17" s="249"/>
      <c r="F17" s="249"/>
      <c r="G17" s="249"/>
      <c r="H17" s="249"/>
      <c r="I17" s="254"/>
      <c r="J17" s="171"/>
    </row>
    <row r="18" spans="1:10">
      <c r="A18" s="171"/>
      <c r="B18" s="253"/>
      <c r="C18" s="249"/>
      <c r="D18" s="249"/>
      <c r="E18" s="249"/>
      <c r="F18" s="249"/>
      <c r="G18" s="249"/>
      <c r="H18" s="249"/>
      <c r="I18" s="254"/>
      <c r="J18" s="171"/>
    </row>
    <row r="19" spans="1:10">
      <c r="A19" s="171"/>
      <c r="B19" s="253"/>
      <c r="C19" s="249"/>
      <c r="D19" s="249"/>
      <c r="E19" s="249"/>
      <c r="F19" s="249"/>
      <c r="G19" s="249"/>
      <c r="H19" s="249"/>
      <c r="I19" s="254"/>
      <c r="J19" s="171"/>
    </row>
    <row r="20" spans="1:10" ht="48.6" customHeight="1">
      <c r="A20" s="171"/>
      <c r="B20" s="255"/>
      <c r="C20" s="256"/>
      <c r="D20" s="256"/>
      <c r="E20" s="256"/>
      <c r="F20" s="256"/>
      <c r="G20" s="256"/>
      <c r="H20" s="256"/>
      <c r="I20" s="257"/>
      <c r="J20" s="171"/>
    </row>
    <row r="21" spans="1:10" ht="45.75" customHeight="1">
      <c r="A21" s="249" t="s">
        <v>80</v>
      </c>
      <c r="B21" s="249"/>
      <c r="C21" s="249"/>
      <c r="D21" s="249"/>
      <c r="E21" s="249"/>
      <c r="F21" s="249"/>
      <c r="G21" s="249"/>
      <c r="H21" s="249"/>
      <c r="I21" s="249"/>
      <c r="J21" s="249"/>
    </row>
    <row r="22" spans="1:10" ht="30" customHeight="1">
      <c r="A22" s="171"/>
      <c r="B22" s="171"/>
      <c r="C22" s="171"/>
      <c r="D22" s="171"/>
      <c r="E22" s="171"/>
      <c r="F22" s="171"/>
      <c r="G22" s="171"/>
      <c r="H22" s="171"/>
      <c r="I22" s="171"/>
      <c r="J22" s="171"/>
    </row>
    <row r="23" spans="1:10">
      <c r="A23" s="171"/>
      <c r="B23" s="171"/>
      <c r="C23" s="171"/>
      <c r="D23" s="171"/>
      <c r="E23" s="171"/>
      <c r="F23" s="171"/>
      <c r="G23" s="171"/>
      <c r="H23" s="171"/>
      <c r="I23" s="171"/>
      <c r="J23" s="171"/>
    </row>
    <row r="24" spans="1:10">
      <c r="A24" s="171"/>
      <c r="B24" s="171"/>
      <c r="C24" s="171"/>
      <c r="D24" s="171"/>
      <c r="E24" s="171"/>
      <c r="F24" s="171"/>
      <c r="G24" s="171"/>
      <c r="H24" s="171"/>
      <c r="I24" s="171"/>
      <c r="J24" s="171"/>
    </row>
    <row r="25" spans="1:10">
      <c r="A25" s="171"/>
      <c r="B25" s="171"/>
      <c r="C25" s="171"/>
      <c r="D25" s="171"/>
      <c r="E25" s="171"/>
      <c r="F25" s="171"/>
      <c r="G25" s="171"/>
      <c r="H25" s="171"/>
      <c r="I25" s="171"/>
      <c r="J25" s="171"/>
    </row>
    <row r="26" spans="1:10">
      <c r="A26" s="171"/>
      <c r="B26" s="171"/>
      <c r="C26" s="171"/>
      <c r="D26" s="171"/>
      <c r="E26" s="171"/>
      <c r="F26" s="171"/>
      <c r="G26" s="171"/>
      <c r="H26" s="171"/>
      <c r="I26" s="171"/>
      <c r="J26" s="171"/>
    </row>
    <row r="27" spans="1:10">
      <c r="A27" s="171"/>
      <c r="B27" s="171"/>
      <c r="C27" s="171"/>
      <c r="D27" s="171"/>
      <c r="E27" s="171"/>
      <c r="F27" s="171"/>
      <c r="G27" s="171"/>
      <c r="H27" s="171"/>
      <c r="I27" s="171"/>
      <c r="J27" s="171"/>
    </row>
    <row r="28" spans="1:10">
      <c r="A28" s="171"/>
      <c r="B28" s="171"/>
      <c r="C28" s="171"/>
      <c r="D28" s="171"/>
      <c r="E28" s="171"/>
      <c r="F28" s="171"/>
      <c r="G28" s="171"/>
      <c r="H28" s="171"/>
      <c r="I28" s="171"/>
      <c r="J28" s="171"/>
    </row>
    <row r="29" spans="1:10">
      <c r="A29" s="171"/>
      <c r="B29" s="171"/>
      <c r="C29" s="171"/>
      <c r="D29" s="171"/>
      <c r="E29" s="171"/>
      <c r="F29" s="171"/>
      <c r="G29" s="171"/>
      <c r="H29" s="171"/>
      <c r="I29" s="171"/>
      <c r="J29" s="171"/>
    </row>
    <row r="30" spans="1:10">
      <c r="A30" s="171"/>
      <c r="B30" s="171"/>
      <c r="C30" s="171"/>
      <c r="D30" s="171"/>
      <c r="E30" s="171"/>
      <c r="F30" s="171"/>
      <c r="G30" s="171"/>
      <c r="H30" s="171"/>
      <c r="I30" s="171"/>
      <c r="J30" s="171"/>
    </row>
    <row r="31" spans="1:10">
      <c r="A31" s="171"/>
      <c r="B31" s="26"/>
      <c r="C31" s="26"/>
      <c r="D31" s="26"/>
      <c r="E31" s="26"/>
      <c r="F31" s="26"/>
      <c r="G31" s="26"/>
      <c r="H31" s="26"/>
      <c r="I31" s="171"/>
      <c r="J31" s="171"/>
    </row>
    <row r="32" spans="1:10">
      <c r="A32" s="171"/>
      <c r="B32" s="26"/>
      <c r="C32" s="26"/>
      <c r="D32" s="26"/>
      <c r="E32" s="26"/>
      <c r="F32" s="26"/>
      <c r="G32" s="26"/>
      <c r="H32" s="26"/>
      <c r="I32" s="171"/>
      <c r="J32" s="171"/>
    </row>
    <row r="33" spans="1:10">
      <c r="A33" s="26"/>
      <c r="B33" s="26"/>
      <c r="C33" s="26"/>
      <c r="D33" s="26"/>
      <c r="E33" s="26"/>
      <c r="F33" s="26"/>
      <c r="G33" s="26"/>
      <c r="H33" s="26"/>
      <c r="I33" s="26"/>
      <c r="J33" s="26"/>
    </row>
    <row r="34" spans="1:10">
      <c r="A34" s="26"/>
      <c r="I34" s="26"/>
      <c r="J34" s="26"/>
    </row>
    <row r="35" spans="1:10">
      <c r="A35" s="26"/>
      <c r="I35" s="26"/>
      <c r="J35" s="26"/>
    </row>
  </sheetData>
  <mergeCells count="15">
    <mergeCell ref="B16:I20"/>
    <mergeCell ref="A21:J21"/>
    <mergeCell ref="A9:J9"/>
    <mergeCell ref="A10:J10"/>
    <mergeCell ref="A11:J11"/>
    <mergeCell ref="A12:J12"/>
    <mergeCell ref="B1:E1"/>
    <mergeCell ref="A14:J14"/>
    <mergeCell ref="A3:J3"/>
    <mergeCell ref="A4:J4"/>
    <mergeCell ref="A5:J5"/>
    <mergeCell ref="A6:J6"/>
    <mergeCell ref="A7:J7"/>
    <mergeCell ref="A8:J8"/>
    <mergeCell ref="A13:J13"/>
  </mergeCells>
  <phoneticPr fontId="21"/>
  <pageMargins left="0.7" right="0.7" top="0.75" bottom="0.75" header="0.3" footer="0.3"/>
  <pageSetup paperSize="9" scale="70"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1C155-3DEB-4305-9DBF-506FFF148BD6}">
  <sheetPr>
    <tabColor theme="7"/>
    <pageSetUpPr fitToPage="1"/>
  </sheetPr>
  <dimension ref="A1:K64"/>
  <sheetViews>
    <sheetView showGridLines="0" showZeros="0" showRuler="0" view="pageLayout" zoomScale="75" zoomScaleNormal="100" zoomScalePageLayoutView="75" workbookViewId="0">
      <selection activeCell="C4" sqref="C4:E4"/>
    </sheetView>
  </sheetViews>
  <sheetFormatPr defaultRowHeight="18.75"/>
  <cols>
    <col min="1" max="1" width="4.125" bestFit="1" customWidth="1"/>
    <col min="2" max="2" width="17.75" customWidth="1"/>
    <col min="3" max="3" width="22.875" customWidth="1"/>
    <col min="4" max="4" width="24.375" customWidth="1"/>
    <col min="5" max="5" width="30" style="1" customWidth="1"/>
    <col min="6" max="6" width="28.875" customWidth="1"/>
    <col min="7" max="7" width="24.875" customWidth="1"/>
    <col min="8" max="8" width="25.625" customWidth="1"/>
    <col min="9" max="9" width="20.875" customWidth="1"/>
    <col min="10" max="10" width="22.25" bestFit="1" customWidth="1"/>
  </cols>
  <sheetData>
    <row r="1" spans="1:11" ht="57.6" customHeight="1" thickBot="1">
      <c r="E1" s="98" t="s">
        <v>0</v>
      </c>
      <c r="F1" s="4"/>
      <c r="G1" s="5"/>
      <c r="H1" s="5"/>
      <c r="I1" s="18"/>
    </row>
    <row r="2" spans="1:11" ht="42" customHeight="1" thickBot="1">
      <c r="E2" s="202" t="s">
        <v>1</v>
      </c>
      <c r="F2" s="202"/>
      <c r="G2" s="2"/>
      <c r="H2" s="92" t="s">
        <v>2</v>
      </c>
      <c r="I2" s="15" t="s">
        <v>81</v>
      </c>
    </row>
    <row r="3" spans="1:11" ht="19.5" thickBot="1">
      <c r="E3"/>
    </row>
    <row r="4" spans="1:11" ht="37.15" customHeight="1" thickBot="1">
      <c r="B4" s="94" t="s">
        <v>3</v>
      </c>
      <c r="C4" s="258" t="s">
        <v>82</v>
      </c>
      <c r="D4" s="204"/>
      <c r="E4" s="205"/>
      <c r="F4" s="94" t="s">
        <v>4</v>
      </c>
      <c r="G4" s="138">
        <v>54321</v>
      </c>
      <c r="H4" s="45"/>
      <c r="I4" s="93" t="s">
        <v>5</v>
      </c>
      <c r="J4" s="137" t="s">
        <v>83</v>
      </c>
    </row>
    <row r="5" spans="1:11" ht="21.6" customHeight="1" thickBot="1">
      <c r="B5" s="46" t="s">
        <v>84</v>
      </c>
      <c r="C5" s="47"/>
      <c r="D5" s="47"/>
      <c r="E5" s="48"/>
      <c r="F5" s="47"/>
      <c r="G5" s="45"/>
      <c r="H5" s="45"/>
      <c r="I5" s="45"/>
      <c r="J5" s="45"/>
    </row>
    <row r="6" spans="1:11" ht="33.950000000000003" customHeight="1" thickBot="1">
      <c r="B6" s="49"/>
      <c r="C6" s="49"/>
      <c r="D6" s="49"/>
      <c r="E6" s="50"/>
      <c r="F6" s="95" t="s">
        <v>7</v>
      </c>
      <c r="G6" s="139">
        <v>44046</v>
      </c>
      <c r="H6" s="53"/>
      <c r="I6" s="45"/>
      <c r="J6" s="45"/>
    </row>
    <row r="7" spans="1:11" ht="6" customHeight="1">
      <c r="B7" s="49"/>
      <c r="C7" s="49"/>
      <c r="D7" s="49"/>
      <c r="E7" s="50"/>
      <c r="F7" s="51"/>
      <c r="G7" s="55"/>
      <c r="H7" s="55"/>
      <c r="I7" s="54"/>
      <c r="J7" s="45"/>
    </row>
    <row r="8" spans="1:11" ht="19.5" thickBot="1">
      <c r="A8" s="7" t="s">
        <v>8</v>
      </c>
      <c r="B8" s="56"/>
      <c r="C8" s="56"/>
      <c r="D8" s="56" t="s">
        <v>9</v>
      </c>
      <c r="E8" s="57"/>
      <c r="F8" s="58"/>
      <c r="G8" s="53"/>
      <c r="H8" s="53"/>
      <c r="I8" s="45"/>
      <c r="J8" s="45"/>
    </row>
    <row r="9" spans="1:11" ht="15" customHeight="1">
      <c r="A9" s="7" t="s">
        <v>10</v>
      </c>
      <c r="B9" s="56"/>
      <c r="C9" s="56"/>
      <c r="D9" s="56"/>
      <c r="E9" s="57"/>
      <c r="F9" s="58"/>
      <c r="G9" s="206" t="s">
        <v>11</v>
      </c>
      <c r="H9" s="259" t="s">
        <v>85</v>
      </c>
      <c r="I9" s="262" t="s">
        <v>86</v>
      </c>
      <c r="J9" s="45"/>
    </row>
    <row r="10" spans="1:11">
      <c r="A10" s="7"/>
      <c r="B10" s="56"/>
      <c r="C10" s="56"/>
      <c r="D10" s="56"/>
      <c r="E10" s="57"/>
      <c r="F10" s="58"/>
      <c r="G10" s="207"/>
      <c r="H10" s="260"/>
      <c r="I10" s="263"/>
      <c r="J10" s="45"/>
    </row>
    <row r="11" spans="1:11" ht="19.5" thickBot="1">
      <c r="A11" s="7" t="s">
        <v>12</v>
      </c>
      <c r="B11" s="56"/>
      <c r="C11" s="56"/>
      <c r="D11" s="56"/>
      <c r="E11" s="57"/>
      <c r="F11" s="58"/>
      <c r="G11" s="208"/>
      <c r="H11" s="261"/>
      <c r="I11" s="264"/>
      <c r="J11" s="45"/>
    </row>
    <row r="12" spans="1:11" ht="6" customHeight="1">
      <c r="B12" s="47"/>
      <c r="C12" s="47"/>
      <c r="D12" s="47"/>
      <c r="E12" s="47"/>
      <c r="F12" s="47"/>
      <c r="G12" s="47"/>
      <c r="H12" s="47"/>
      <c r="I12" s="47"/>
      <c r="J12" s="47"/>
    </row>
    <row r="13" spans="1:11" ht="24" customHeight="1">
      <c r="A13" s="63" t="s">
        <v>13</v>
      </c>
      <c r="B13" s="64"/>
      <c r="C13" s="65"/>
      <c r="D13" s="65"/>
      <c r="E13" s="66"/>
      <c r="F13" s="65"/>
      <c r="G13" s="65"/>
      <c r="H13" s="65"/>
      <c r="I13" s="65"/>
      <c r="J13" s="65"/>
      <c r="K13" s="67"/>
    </row>
    <row r="14" spans="1:11" ht="61.5" customHeight="1">
      <c r="A14" s="67"/>
      <c r="B14" s="68" t="s">
        <v>14</v>
      </c>
      <c r="C14" s="185" t="s">
        <v>15</v>
      </c>
      <c r="D14" s="186"/>
      <c r="E14" s="68" t="s">
        <v>16</v>
      </c>
      <c r="F14" s="68" t="s">
        <v>17</v>
      </c>
      <c r="G14" s="68" t="s">
        <v>18</v>
      </c>
      <c r="H14" s="69" t="s">
        <v>19</v>
      </c>
      <c r="I14" s="70" t="s">
        <v>87</v>
      </c>
      <c r="J14" s="71" t="s">
        <v>21</v>
      </c>
      <c r="K14" s="67"/>
    </row>
    <row r="15" spans="1:11" ht="51.75" thickBot="1">
      <c r="A15" s="72" t="s">
        <v>22</v>
      </c>
      <c r="B15" s="73" t="s">
        <v>23</v>
      </c>
      <c r="C15" s="73" t="s">
        <v>24</v>
      </c>
      <c r="D15" s="73" t="s">
        <v>25</v>
      </c>
      <c r="E15" s="74" t="s">
        <v>26</v>
      </c>
      <c r="F15" s="74"/>
      <c r="G15" s="73" t="s">
        <v>27</v>
      </c>
      <c r="H15" s="73" t="s">
        <v>28</v>
      </c>
      <c r="I15" s="75" t="s">
        <v>29</v>
      </c>
      <c r="J15" s="75" t="s">
        <v>30</v>
      </c>
      <c r="K15" s="67"/>
    </row>
    <row r="16" spans="1:11" ht="28.7" customHeight="1" thickTop="1">
      <c r="A16" s="72">
        <v>1</v>
      </c>
      <c r="B16" s="140">
        <v>123456</v>
      </c>
      <c r="C16" s="140" t="s">
        <v>88</v>
      </c>
      <c r="D16" s="140" t="s">
        <v>89</v>
      </c>
      <c r="E16" s="141">
        <v>1000</v>
      </c>
      <c r="F16" s="142">
        <v>150878</v>
      </c>
      <c r="G16" s="143" t="s">
        <v>90</v>
      </c>
      <c r="H16" s="140" t="s">
        <v>91</v>
      </c>
      <c r="I16" s="140">
        <v>5</v>
      </c>
      <c r="J16" s="140"/>
      <c r="K16" s="67"/>
    </row>
    <row r="17" spans="1:11" ht="28.7" customHeight="1">
      <c r="A17" s="72">
        <v>2</v>
      </c>
      <c r="B17" s="140">
        <v>23456</v>
      </c>
      <c r="C17" s="140" t="s">
        <v>92</v>
      </c>
      <c r="D17" s="140" t="s">
        <v>93</v>
      </c>
      <c r="E17" s="144">
        <v>100</v>
      </c>
      <c r="F17" s="142">
        <v>150878</v>
      </c>
      <c r="G17" s="143" t="s">
        <v>94</v>
      </c>
      <c r="H17" s="140" t="s">
        <v>95</v>
      </c>
      <c r="I17" s="140"/>
      <c r="J17" s="140" t="s">
        <v>96</v>
      </c>
      <c r="K17" s="67"/>
    </row>
    <row r="18" spans="1:11" ht="28.7" customHeight="1">
      <c r="A18" s="72">
        <v>3</v>
      </c>
      <c r="B18" s="145"/>
      <c r="C18" s="145"/>
      <c r="D18" s="145"/>
      <c r="E18" s="146"/>
      <c r="F18" s="146"/>
      <c r="G18" s="145"/>
      <c r="H18" s="145"/>
      <c r="I18" s="145"/>
      <c r="J18" s="145"/>
      <c r="K18" s="67"/>
    </row>
    <row r="19" spans="1:11" ht="28.7" customHeight="1">
      <c r="A19" s="72">
        <v>4</v>
      </c>
      <c r="B19" s="79"/>
      <c r="C19" s="79"/>
      <c r="D19" s="79"/>
      <c r="E19" s="80"/>
      <c r="F19" s="80"/>
      <c r="G19" s="79"/>
      <c r="H19" s="82"/>
      <c r="I19" s="82"/>
      <c r="J19" s="79"/>
      <c r="K19" s="67"/>
    </row>
    <row r="20" spans="1:11" ht="28.7" customHeight="1">
      <c r="A20" s="72">
        <v>5</v>
      </c>
      <c r="B20" s="79"/>
      <c r="C20" s="79"/>
      <c r="D20" s="79"/>
      <c r="E20" s="80"/>
      <c r="F20" s="80"/>
      <c r="G20" s="79"/>
      <c r="H20" s="79"/>
      <c r="I20" s="79"/>
      <c r="J20" s="79"/>
      <c r="K20" s="67"/>
    </row>
    <row r="21" spans="1:11" ht="28.7" customHeight="1">
      <c r="A21" s="72">
        <v>6</v>
      </c>
      <c r="B21" s="79"/>
      <c r="C21" s="79"/>
      <c r="D21" s="79"/>
      <c r="E21" s="80"/>
      <c r="F21" s="80"/>
      <c r="G21" s="79"/>
      <c r="H21" s="79"/>
      <c r="I21" s="79"/>
      <c r="J21" s="79"/>
      <c r="K21" s="67"/>
    </row>
    <row r="22" spans="1:11" ht="28.7" customHeight="1">
      <c r="A22" s="72">
        <v>7</v>
      </c>
      <c r="B22" s="79"/>
      <c r="C22" s="79"/>
      <c r="D22" s="79"/>
      <c r="E22" s="80"/>
      <c r="F22" s="80"/>
      <c r="G22" s="79"/>
      <c r="H22" s="79"/>
      <c r="I22" s="79"/>
      <c r="J22" s="79"/>
      <c r="K22" s="67"/>
    </row>
    <row r="23" spans="1:11" ht="28.7" customHeight="1">
      <c r="A23" s="72">
        <v>8</v>
      </c>
      <c r="B23" s="79"/>
      <c r="C23" s="79"/>
      <c r="D23" s="79"/>
      <c r="E23" s="80"/>
      <c r="F23" s="80"/>
      <c r="G23" s="79"/>
      <c r="H23" s="79"/>
      <c r="I23" s="79"/>
      <c r="J23" s="79"/>
      <c r="K23" s="67"/>
    </row>
    <row r="24" spans="1:11" ht="28.7" customHeight="1">
      <c r="A24" s="72">
        <v>9</v>
      </c>
      <c r="B24" s="79"/>
      <c r="C24" s="79"/>
      <c r="D24" s="79"/>
      <c r="E24" s="80"/>
      <c r="F24" s="80"/>
      <c r="G24" s="79"/>
      <c r="H24" s="79"/>
      <c r="I24" s="79"/>
      <c r="J24" s="79"/>
      <c r="K24" s="67"/>
    </row>
    <row r="25" spans="1:11" ht="28.7" customHeight="1">
      <c r="A25" s="72">
        <v>10</v>
      </c>
      <c r="B25" s="79"/>
      <c r="C25" s="79"/>
      <c r="D25" s="79"/>
      <c r="E25" s="80"/>
      <c r="F25" s="80"/>
      <c r="G25" s="79"/>
      <c r="H25" s="79"/>
      <c r="I25" s="79"/>
      <c r="J25" s="79"/>
      <c r="K25" s="67"/>
    </row>
    <row r="26" spans="1:11" ht="28.7" customHeight="1">
      <c r="A26" s="72">
        <v>11</v>
      </c>
      <c r="B26" s="79"/>
      <c r="C26" s="79"/>
      <c r="D26" s="79"/>
      <c r="E26" s="80"/>
      <c r="F26" s="80"/>
      <c r="G26" s="79"/>
      <c r="H26" s="79"/>
      <c r="I26" s="79"/>
      <c r="J26" s="79"/>
      <c r="K26" s="67"/>
    </row>
    <row r="27" spans="1:11" ht="28.7" customHeight="1">
      <c r="A27" s="72">
        <v>12</v>
      </c>
      <c r="B27" s="79"/>
      <c r="C27" s="79"/>
      <c r="D27" s="79"/>
      <c r="E27" s="80"/>
      <c r="F27" s="80"/>
      <c r="G27" s="79"/>
      <c r="H27" s="79"/>
      <c r="I27" s="79"/>
      <c r="J27" s="79"/>
      <c r="K27" s="67"/>
    </row>
    <row r="28" spans="1:11" ht="28.7" customHeight="1">
      <c r="A28" s="72">
        <v>13</v>
      </c>
      <c r="B28" s="79"/>
      <c r="C28" s="79"/>
      <c r="D28" s="79"/>
      <c r="E28" s="80"/>
      <c r="F28" s="80"/>
      <c r="G28" s="79"/>
      <c r="H28" s="79"/>
      <c r="I28" s="79"/>
      <c r="J28" s="79"/>
      <c r="K28" s="67"/>
    </row>
    <row r="29" spans="1:11" ht="28.7" customHeight="1">
      <c r="A29" s="72">
        <v>14</v>
      </c>
      <c r="B29" s="79"/>
      <c r="C29" s="79"/>
      <c r="D29" s="79"/>
      <c r="E29" s="80"/>
      <c r="F29" s="80"/>
      <c r="G29" s="79"/>
      <c r="H29" s="79"/>
      <c r="I29" s="79"/>
      <c r="J29" s="79"/>
      <c r="K29" s="67"/>
    </row>
    <row r="30" spans="1:11" ht="28.7" customHeight="1">
      <c r="A30" s="72">
        <v>15</v>
      </c>
      <c r="B30" s="79"/>
      <c r="C30" s="79"/>
      <c r="D30" s="79"/>
      <c r="E30" s="80"/>
      <c r="F30" s="80"/>
      <c r="G30" s="79"/>
      <c r="H30" s="79"/>
      <c r="I30" s="79"/>
      <c r="J30" s="79"/>
      <c r="K30" s="67"/>
    </row>
    <row r="31" spans="1:11" ht="28.7" customHeight="1">
      <c r="A31" s="72">
        <v>16</v>
      </c>
      <c r="B31" s="79"/>
      <c r="C31" s="79"/>
      <c r="D31" s="79"/>
      <c r="E31" s="80"/>
      <c r="F31" s="80"/>
      <c r="G31" s="79"/>
      <c r="H31" s="79"/>
      <c r="I31" s="79"/>
      <c r="J31" s="79"/>
      <c r="K31" s="67"/>
    </row>
    <row r="32" spans="1:11" ht="28.7" customHeight="1">
      <c r="A32" s="72">
        <v>17</v>
      </c>
      <c r="B32" s="79"/>
      <c r="C32" s="79"/>
      <c r="D32" s="79"/>
      <c r="E32" s="80"/>
      <c r="F32" s="80"/>
      <c r="G32" s="79"/>
      <c r="H32" s="79"/>
      <c r="I32" s="79"/>
      <c r="J32" s="79"/>
      <c r="K32" s="67"/>
    </row>
    <row r="33" spans="1:11" ht="28.7" customHeight="1">
      <c r="A33" s="72">
        <v>18</v>
      </c>
      <c r="B33" s="79"/>
      <c r="C33" s="79"/>
      <c r="D33" s="79"/>
      <c r="E33" s="80"/>
      <c r="F33" s="80"/>
      <c r="G33" s="79"/>
      <c r="H33" s="79"/>
      <c r="I33" s="79"/>
      <c r="J33" s="79"/>
      <c r="K33" s="67"/>
    </row>
    <row r="34" spans="1:11" ht="28.7" customHeight="1">
      <c r="A34" s="72">
        <v>19</v>
      </c>
      <c r="B34" s="79"/>
      <c r="C34" s="79"/>
      <c r="D34" s="79"/>
      <c r="E34" s="80"/>
      <c r="F34" s="80"/>
      <c r="G34" s="79"/>
      <c r="H34" s="79"/>
      <c r="I34" s="79"/>
      <c r="J34" s="79"/>
      <c r="K34" s="67"/>
    </row>
    <row r="35" spans="1:11" ht="28.7" customHeight="1" thickBot="1">
      <c r="A35" s="72">
        <v>20</v>
      </c>
      <c r="B35" s="83"/>
      <c r="C35" s="83"/>
      <c r="D35" s="83"/>
      <c r="E35" s="84"/>
      <c r="F35" s="84"/>
      <c r="G35" s="79"/>
      <c r="H35" s="79"/>
      <c r="I35" s="79"/>
      <c r="J35" s="79"/>
      <c r="K35" s="67"/>
    </row>
    <row r="36" spans="1:11" ht="54" customHeight="1" thickBot="1">
      <c r="A36" s="67"/>
      <c r="B36" s="189" t="s">
        <v>31</v>
      </c>
      <c r="C36" s="190"/>
      <c r="D36" s="167" t="s">
        <v>32</v>
      </c>
      <c r="E36" s="147">
        <f>SUM(E16:E35)</f>
        <v>1100</v>
      </c>
      <c r="F36" s="148">
        <f>SUM(F16:F35)</f>
        <v>301756</v>
      </c>
      <c r="G36" s="87"/>
      <c r="H36" s="79"/>
      <c r="I36" s="79"/>
      <c r="J36" s="79"/>
      <c r="K36" s="67"/>
    </row>
    <row r="37" spans="1:11" ht="28.5" customHeight="1">
      <c r="A37" s="67"/>
      <c r="B37" s="191"/>
      <c r="C37" s="191"/>
      <c r="D37" s="168"/>
      <c r="E37" s="96" t="s">
        <v>33</v>
      </c>
      <c r="F37" s="97" t="s">
        <v>34</v>
      </c>
      <c r="G37" s="65"/>
      <c r="H37" s="65"/>
      <c r="I37" s="65"/>
      <c r="J37" s="65"/>
      <c r="K37" s="67"/>
    </row>
    <row r="38" spans="1:11" ht="26.25" customHeight="1">
      <c r="A38" s="88" t="s">
        <v>35</v>
      </c>
      <c r="B38" s="168"/>
      <c r="C38" s="65"/>
      <c r="D38" s="65"/>
      <c r="E38" s="66"/>
      <c r="F38" s="65"/>
      <c r="G38" s="200" t="s">
        <v>97</v>
      </c>
      <c r="H38" s="200"/>
      <c r="I38" s="65"/>
      <c r="J38" s="65"/>
      <c r="K38" s="67"/>
    </row>
    <row r="39" spans="1:11" ht="12.75" customHeight="1" thickBot="1">
      <c r="A39" s="67"/>
      <c r="B39" s="168"/>
      <c r="C39" s="65"/>
      <c r="D39" s="65"/>
      <c r="E39" s="66"/>
      <c r="F39" s="65"/>
      <c r="G39" s="200"/>
      <c r="H39" s="200"/>
      <c r="I39" s="65"/>
      <c r="J39" s="65"/>
      <c r="K39" s="67"/>
    </row>
    <row r="40" spans="1:11" ht="56.1" customHeight="1" thickBot="1">
      <c r="A40" s="67"/>
      <c r="B40" s="192" t="s">
        <v>36</v>
      </c>
      <c r="C40" s="193"/>
      <c r="D40" s="89" t="s">
        <v>37</v>
      </c>
      <c r="E40" s="149">
        <v>200</v>
      </c>
      <c r="F40" s="150">
        <v>30176</v>
      </c>
      <c r="G40" s="200"/>
      <c r="H40" s="200"/>
      <c r="J40" s="91"/>
      <c r="K40" s="67"/>
    </row>
    <row r="41" spans="1:11" ht="29.1" customHeight="1" thickBot="1">
      <c r="A41" s="67"/>
      <c r="B41" s="65"/>
      <c r="C41" s="168"/>
      <c r="D41" s="166"/>
      <c r="E41" s="96" t="s">
        <v>39</v>
      </c>
      <c r="F41" s="97" t="s">
        <v>40</v>
      </c>
      <c r="G41" s="65"/>
      <c r="H41" s="65"/>
      <c r="I41" s="65"/>
      <c r="J41" s="65"/>
      <c r="K41" s="67"/>
    </row>
    <row r="42" spans="1:11" ht="33.950000000000003" customHeight="1">
      <c r="A42" s="67"/>
      <c r="B42" s="194" t="s">
        <v>41</v>
      </c>
      <c r="C42" s="195"/>
      <c r="D42" s="198" t="s">
        <v>27</v>
      </c>
      <c r="E42" s="173" t="s">
        <v>94</v>
      </c>
      <c r="F42" s="175" t="s">
        <v>98</v>
      </c>
      <c r="G42" s="65"/>
      <c r="H42" s="65"/>
      <c r="I42" s="65"/>
      <c r="J42" s="65"/>
      <c r="K42" s="67"/>
    </row>
    <row r="43" spans="1:11" ht="15.6" customHeight="1" thickBot="1">
      <c r="A43" s="67"/>
      <c r="B43" s="196"/>
      <c r="C43" s="197"/>
      <c r="D43" s="199"/>
      <c r="E43" s="174"/>
      <c r="F43" s="175"/>
      <c r="G43" s="65"/>
      <c r="H43" s="65"/>
      <c r="I43" s="65"/>
      <c r="J43" s="65"/>
      <c r="K43" s="67"/>
    </row>
    <row r="44" spans="1:11" ht="26.25" thickBot="1">
      <c r="A44" s="67"/>
      <c r="B44" s="65"/>
      <c r="C44" s="65"/>
      <c r="D44" s="65"/>
      <c r="G44" s="65"/>
      <c r="H44" s="65"/>
      <c r="I44" s="65"/>
      <c r="J44" s="65"/>
      <c r="K44" s="67"/>
    </row>
    <row r="45" spans="1:11" ht="48.75" customHeight="1" thickBot="1">
      <c r="A45" s="67"/>
      <c r="B45" s="187" t="s">
        <v>42</v>
      </c>
      <c r="C45" s="188"/>
      <c r="D45" s="166" t="s">
        <v>43</v>
      </c>
      <c r="E45" s="149">
        <f>E36+E40</f>
        <v>1300</v>
      </c>
      <c r="F45" s="151">
        <f>F36+F40</f>
        <v>331932</v>
      </c>
      <c r="G45" s="65"/>
      <c r="H45" s="67"/>
    </row>
    <row r="46" spans="1:11" ht="25.5">
      <c r="A46" s="67"/>
      <c r="B46" s="65"/>
      <c r="C46" s="65"/>
      <c r="D46" s="65"/>
      <c r="E46" s="66" t="s">
        <v>44</v>
      </c>
      <c r="F46" s="65" t="s">
        <v>45</v>
      </c>
      <c r="G46" s="65"/>
      <c r="H46" s="65"/>
      <c r="I46" s="65"/>
      <c r="J46" s="65"/>
      <c r="K46" s="67"/>
    </row>
    <row r="47" spans="1:11" ht="25.5">
      <c r="A47" s="67"/>
      <c r="B47" s="65"/>
      <c r="C47" s="65"/>
      <c r="D47" s="65"/>
      <c r="E47" s="66"/>
      <c r="F47" s="65"/>
      <c r="G47" s="65"/>
      <c r="H47" s="65"/>
      <c r="I47" s="65"/>
      <c r="J47" s="65"/>
      <c r="K47" s="67"/>
    </row>
    <row r="48" spans="1:11" ht="26.25" thickBot="1">
      <c r="A48" s="67"/>
      <c r="B48" s="65"/>
      <c r="C48" s="65"/>
      <c r="D48" s="65"/>
      <c r="E48" s="66"/>
      <c r="F48" s="65" t="s">
        <v>46</v>
      </c>
      <c r="G48" s="65"/>
      <c r="H48" s="65"/>
      <c r="I48" s="65"/>
      <c r="J48" s="65"/>
      <c r="K48" s="67"/>
    </row>
    <row r="49" spans="1:11" ht="25.5">
      <c r="A49" s="67"/>
      <c r="B49" s="65"/>
      <c r="C49" s="65"/>
      <c r="D49" s="65"/>
      <c r="E49" s="66"/>
      <c r="F49" s="176" t="s">
        <v>99</v>
      </c>
      <c r="G49" s="177"/>
      <c r="H49" s="177"/>
      <c r="I49" s="177"/>
      <c r="J49" s="178"/>
      <c r="K49" s="67"/>
    </row>
    <row r="50" spans="1:11" ht="25.5">
      <c r="A50" s="67"/>
      <c r="B50" s="65"/>
      <c r="C50" s="65"/>
      <c r="D50" s="65"/>
      <c r="E50" s="66"/>
      <c r="F50" s="179"/>
      <c r="G50" s="180"/>
      <c r="H50" s="180"/>
      <c r="I50" s="180"/>
      <c r="J50" s="181"/>
      <c r="K50" s="67"/>
    </row>
    <row r="51" spans="1:11" ht="25.5">
      <c r="A51" s="67"/>
      <c r="B51" s="65"/>
      <c r="C51" s="65"/>
      <c r="D51" s="65"/>
      <c r="E51" s="66"/>
      <c r="F51" s="179"/>
      <c r="G51" s="180"/>
      <c r="H51" s="180"/>
      <c r="I51" s="180"/>
      <c r="J51" s="181"/>
      <c r="K51" s="67"/>
    </row>
    <row r="52" spans="1:11" ht="26.25" thickBot="1">
      <c r="A52" s="67"/>
      <c r="B52" s="65"/>
      <c r="C52" s="65"/>
      <c r="D52" s="65"/>
      <c r="E52" s="66"/>
      <c r="F52" s="182"/>
      <c r="G52" s="183"/>
      <c r="H52" s="183"/>
      <c r="I52" s="183"/>
      <c r="J52" s="184"/>
      <c r="K52" s="67"/>
    </row>
    <row r="53" spans="1:11">
      <c r="B53" s="47"/>
      <c r="C53" s="47"/>
      <c r="D53" s="47"/>
      <c r="E53" s="59"/>
      <c r="F53" s="47"/>
      <c r="G53" s="47"/>
      <c r="H53" s="47"/>
      <c r="I53" s="47"/>
      <c r="J53" s="47"/>
    </row>
    <row r="54" spans="1:11">
      <c r="B54" s="47"/>
      <c r="C54" s="47"/>
      <c r="D54" s="47"/>
      <c r="E54" s="59"/>
      <c r="F54" s="47"/>
      <c r="G54" s="47"/>
      <c r="H54" s="47"/>
      <c r="I54" s="47"/>
      <c r="J54" s="47"/>
    </row>
    <row r="55" spans="1:11">
      <c r="B55" s="47"/>
      <c r="C55" s="47"/>
      <c r="D55" s="47"/>
      <c r="E55" s="59"/>
      <c r="F55" s="47"/>
      <c r="G55" s="47"/>
      <c r="H55" s="47"/>
      <c r="I55" s="47"/>
      <c r="J55" s="47"/>
    </row>
    <row r="56" spans="1:11">
      <c r="B56" s="47"/>
      <c r="C56" s="47"/>
      <c r="D56" s="47"/>
      <c r="E56" s="59"/>
      <c r="F56" s="47"/>
      <c r="G56" s="47"/>
      <c r="H56" s="47"/>
      <c r="I56" s="47"/>
      <c r="J56" s="47"/>
    </row>
    <row r="57" spans="1:11">
      <c r="B57" s="47"/>
      <c r="C57" s="47"/>
      <c r="D57" s="47"/>
      <c r="E57" s="59"/>
      <c r="F57" s="47"/>
      <c r="G57" s="47"/>
      <c r="H57" s="47"/>
      <c r="I57" s="47"/>
      <c r="J57" s="47"/>
    </row>
    <row r="58" spans="1:11">
      <c r="B58" s="47"/>
      <c r="C58" s="47"/>
      <c r="D58" s="47"/>
      <c r="E58" s="59"/>
      <c r="F58" s="47"/>
      <c r="G58" s="47"/>
      <c r="H58" s="47"/>
      <c r="I58" s="47"/>
      <c r="J58" s="47"/>
    </row>
    <row r="59" spans="1:11">
      <c r="B59" s="47"/>
      <c r="C59" s="47"/>
      <c r="D59" s="47"/>
      <c r="E59" s="59"/>
      <c r="F59" s="47"/>
      <c r="G59" s="47"/>
      <c r="H59" s="47"/>
      <c r="I59" s="47"/>
      <c r="J59" s="47"/>
    </row>
    <row r="60" spans="1:11">
      <c r="B60" s="47"/>
      <c r="C60" s="47"/>
      <c r="D60" s="47"/>
      <c r="E60" s="59"/>
      <c r="F60" s="47"/>
      <c r="G60" s="47"/>
      <c r="H60" s="47"/>
      <c r="I60" s="47"/>
      <c r="J60" s="47"/>
    </row>
    <row r="61" spans="1:11">
      <c r="B61" s="47"/>
      <c r="C61" s="47"/>
      <c r="D61" s="47"/>
      <c r="E61" s="59"/>
      <c r="F61" s="47"/>
      <c r="G61" s="47"/>
      <c r="H61" s="47"/>
      <c r="I61" s="47"/>
      <c r="J61" s="47"/>
    </row>
    <row r="62" spans="1:11">
      <c r="B62" s="47"/>
      <c r="C62" s="47"/>
      <c r="D62" s="47"/>
      <c r="E62" s="59"/>
      <c r="F62" s="47"/>
      <c r="G62" s="47"/>
      <c r="H62" s="47"/>
      <c r="I62" s="47"/>
      <c r="J62" s="47"/>
    </row>
    <row r="63" spans="1:11">
      <c r="B63" s="47"/>
      <c r="C63" s="47"/>
      <c r="D63" s="47"/>
      <c r="E63" s="59"/>
      <c r="F63" s="47"/>
      <c r="G63" s="47"/>
      <c r="H63" s="47"/>
      <c r="I63" s="47"/>
      <c r="J63" s="47"/>
    </row>
    <row r="64" spans="1:11">
      <c r="B64" s="47"/>
      <c r="C64" s="47"/>
      <c r="D64" s="47"/>
      <c r="E64" s="59"/>
      <c r="F64" s="47"/>
      <c r="G64" s="47"/>
      <c r="H64" s="47"/>
      <c r="I64" s="47"/>
      <c r="J64" s="47"/>
    </row>
  </sheetData>
  <mergeCells count="16">
    <mergeCell ref="C14:D14"/>
    <mergeCell ref="B45:C45"/>
    <mergeCell ref="F49:J52"/>
    <mergeCell ref="B36:C36"/>
    <mergeCell ref="B37:C37"/>
    <mergeCell ref="G38:H40"/>
    <mergeCell ref="B40:C40"/>
    <mergeCell ref="B42:C43"/>
    <mergeCell ref="D42:D43"/>
    <mergeCell ref="E42:E43"/>
    <mergeCell ref="F42:F43"/>
    <mergeCell ref="E2:F2"/>
    <mergeCell ref="C4:E4"/>
    <mergeCell ref="G9:G11"/>
    <mergeCell ref="H9:H11"/>
    <mergeCell ref="I9:I11"/>
  </mergeCells>
  <phoneticPr fontId="21"/>
  <dataValidations disablePrompts="1" count="5">
    <dataValidation type="whole" allowBlank="1" showInputMessage="1" showErrorMessage="1" errorTitle="入力エラー" error="半角の数字で入力して下さい。_x000a_" sqref="G4" xr:uid="{C62075F9-3848-4B96-BB7B-7422F46AC4DB}">
      <formula1>0</formula1>
      <formula2>999999999</formula2>
    </dataValidation>
    <dataValidation type="whole" allowBlank="1" showInputMessage="1" showErrorMessage="1" errorTitle="入力エラー" error="半角の数字で入力して下さい。_x000a_" sqref="B18:B35" xr:uid="{CE827C33-7584-450D-86BE-9E6868EDA365}">
      <formula1>0</formula1>
      <formula2>99999999</formula2>
    </dataValidation>
    <dataValidation type="list" allowBlank="1" showInputMessage="1" showErrorMessage="1" sqref="H16:H17 I17" xr:uid="{39E31146-C00C-4BE6-9000-68019924180C}">
      <formula1>"あり（Y),なし（N)"</formula1>
    </dataValidation>
    <dataValidation type="list" allowBlank="1" showInputMessage="1" showErrorMessage="1" sqref="E42 G16:G17" xr:uid="{2708543F-38A9-44B3-B257-88D5701618C4}">
      <formula1>"災害指定（D）, 奉仕に力を資金（E）"</formula1>
    </dataValidation>
    <dataValidation type="list" allowBlank="1" showInputMessage="1" showErrorMessage="1" sqref="J40" xr:uid="{BE07D127-FECB-45FA-91A8-01F7EC12FF06}">
      <formula1>"クラブ楯Club Plaque, バナーパッチBanner Patch,  必要ありません No need of award,"</formula1>
    </dataValidation>
  </dataValidations>
  <hyperlinks>
    <hyperlink ref="I9" r:id="rId1" xr:uid="{8702E69C-7E4B-4A60-9B98-DDC0F3948D5D}"/>
  </hyperlinks>
  <pageMargins left="0.7" right="0.7" top="1.25" bottom="0.75" header="0.8" footer="0.3"/>
  <pageSetup paperSize="9" scale="36" orientation="portrait" r:id="rId2"/>
  <headerFooter>
    <oddHeader>&amp;L&amp;"-,太字"&amp;22提出先：ライオンズクラブ国際協会OSEAL調整事務局
LCIF寄付受付担当　FAX:03-6745-1777　Eメール　lcifTokyo@lionsclubs.org
&amp;R&amp;"-,太字"&amp;26&amp;KFF0000CLUBS＆INDIVIDUALS</oddHeader>
  </headerFooter>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9A820-A633-49FA-80EF-454A59994BE8}">
  <sheetPr>
    <tabColor theme="9"/>
    <pageSetUpPr fitToPage="1"/>
  </sheetPr>
  <dimension ref="A1:J46"/>
  <sheetViews>
    <sheetView showZeros="0" view="pageLayout" zoomScale="75" zoomScaleNormal="100" zoomScalePageLayoutView="75" workbookViewId="0">
      <selection activeCell="D2" sqref="D2"/>
    </sheetView>
  </sheetViews>
  <sheetFormatPr defaultRowHeight="24"/>
  <cols>
    <col min="1" max="1" width="4.125" style="116" bestFit="1" customWidth="1"/>
    <col min="2" max="2" width="15.125" bestFit="1" customWidth="1"/>
    <col min="3" max="3" width="29.625" customWidth="1"/>
    <col min="4" max="4" width="31" customWidth="1"/>
    <col min="5" max="5" width="23.875" style="1" customWidth="1"/>
    <col min="6" max="6" width="22.375" style="25" customWidth="1"/>
    <col min="7" max="7" width="23" bestFit="1" customWidth="1"/>
    <col min="8" max="8" width="22.125" bestFit="1" customWidth="1"/>
    <col min="9" max="9" width="14.375" customWidth="1"/>
    <col min="10" max="10" width="22.375" customWidth="1"/>
  </cols>
  <sheetData>
    <row r="1" spans="1:10" ht="48.95" customHeight="1">
      <c r="E1" s="98" t="s">
        <v>0</v>
      </c>
      <c r="F1" s="21"/>
      <c r="G1" s="4"/>
      <c r="H1" s="5"/>
      <c r="I1" s="5"/>
      <c r="J1" s="19"/>
    </row>
    <row r="2" spans="1:10" ht="41.45" customHeight="1">
      <c r="E2" s="229" t="s">
        <v>47</v>
      </c>
      <c r="F2" s="229"/>
      <c r="H2" s="2"/>
      <c r="I2" s="2"/>
      <c r="J2" s="20"/>
    </row>
    <row r="3" spans="1:10" ht="24.75" thickBot="1">
      <c r="E3"/>
      <c r="F3" s="22"/>
    </row>
    <row r="4" spans="1:10" ht="45.95" customHeight="1" thickBot="1">
      <c r="B4" s="230" t="s">
        <v>48</v>
      </c>
      <c r="C4" s="231"/>
      <c r="D4" s="271" t="s">
        <v>100</v>
      </c>
      <c r="E4" s="233"/>
      <c r="F4" s="40"/>
      <c r="G4" s="162" t="s">
        <v>49</v>
      </c>
      <c r="H4" s="275" t="s">
        <v>101</v>
      </c>
      <c r="I4" s="241"/>
      <c r="J4" s="242"/>
    </row>
    <row r="5" spans="1:10" ht="21.6" customHeight="1" thickBot="1">
      <c r="B5" s="126" t="s">
        <v>50</v>
      </c>
      <c r="C5" s="38"/>
      <c r="D5" s="38"/>
      <c r="E5" s="41"/>
      <c r="F5" s="42"/>
      <c r="G5" s="38"/>
      <c r="H5" s="38"/>
    </row>
    <row r="6" spans="1:10" ht="30" customHeight="1" thickBot="1">
      <c r="B6" s="39"/>
      <c r="C6" s="39"/>
      <c r="D6" s="39"/>
      <c r="E6" s="43"/>
      <c r="F6" s="123"/>
      <c r="G6" s="124" t="s">
        <v>7</v>
      </c>
      <c r="H6" s="158">
        <v>44114</v>
      </c>
      <c r="I6" s="6"/>
      <c r="J6" s="3"/>
    </row>
    <row r="7" spans="1:10" ht="6" customHeight="1">
      <c r="B7" s="11"/>
      <c r="C7" s="11"/>
      <c r="D7" s="11"/>
      <c r="E7" s="12"/>
      <c r="F7" s="23"/>
      <c r="G7" s="13"/>
      <c r="H7" s="14"/>
      <c r="I7" s="14"/>
      <c r="J7" s="11"/>
    </row>
    <row r="8" spans="1:10" ht="19.5" thickBot="1">
      <c r="A8" s="16" t="s">
        <v>8</v>
      </c>
      <c r="B8" s="8"/>
      <c r="C8" s="8"/>
      <c r="D8" s="8" t="s">
        <v>51</v>
      </c>
      <c r="E8" s="9"/>
      <c r="F8" s="24"/>
      <c r="G8" s="10"/>
      <c r="H8" s="6"/>
      <c r="I8" s="6"/>
    </row>
    <row r="9" spans="1:10" ht="15" customHeight="1">
      <c r="A9" s="16" t="s">
        <v>10</v>
      </c>
      <c r="B9" s="8"/>
      <c r="C9" s="8"/>
      <c r="D9" s="8"/>
      <c r="E9" s="9"/>
      <c r="F9" s="24"/>
      <c r="G9" s="220" t="s">
        <v>52</v>
      </c>
      <c r="H9" s="272" t="s">
        <v>102</v>
      </c>
      <c r="I9" s="265" t="s">
        <v>103</v>
      </c>
      <c r="J9" s="266"/>
    </row>
    <row r="10" spans="1:10" ht="14.45" customHeight="1">
      <c r="A10" s="16" t="s">
        <v>53</v>
      </c>
      <c r="B10" s="8"/>
      <c r="C10" s="8"/>
      <c r="D10" s="8"/>
      <c r="E10" s="9"/>
      <c r="F10" s="24"/>
      <c r="G10" s="221"/>
      <c r="H10" s="273"/>
      <c r="I10" s="267"/>
      <c r="J10" s="268"/>
    </row>
    <row r="11" spans="1:10" ht="15" customHeight="1" thickBot="1">
      <c r="A11" s="16" t="s">
        <v>12</v>
      </c>
      <c r="B11" s="8"/>
      <c r="C11" s="8"/>
      <c r="D11" s="8"/>
      <c r="E11" s="9"/>
      <c r="F11" s="24"/>
      <c r="G11" s="222"/>
      <c r="H11" s="274"/>
      <c r="I11" s="269"/>
      <c r="J11" s="270"/>
    </row>
    <row r="12" spans="1:10" ht="6" customHeight="1">
      <c r="E12"/>
      <c r="F12" s="22"/>
    </row>
    <row r="13" spans="1:10" ht="24" customHeight="1" thickBot="1">
      <c r="A13" s="16"/>
    </row>
    <row r="14" spans="1:10" ht="31.5" customHeight="1">
      <c r="A14" s="127"/>
      <c r="B14" s="99" t="s">
        <v>54</v>
      </c>
      <c r="C14" s="237" t="s">
        <v>55</v>
      </c>
      <c r="D14" s="238"/>
      <c r="E14" s="100" t="s">
        <v>16</v>
      </c>
      <c r="F14" s="101" t="s">
        <v>56</v>
      </c>
      <c r="G14" s="100" t="s">
        <v>18</v>
      </c>
      <c r="H14" s="100" t="s">
        <v>21</v>
      </c>
      <c r="I14" s="107" t="s">
        <v>57</v>
      </c>
    </row>
    <row r="15" spans="1:10" ht="48.75" thickBot="1">
      <c r="A15" s="128" t="s">
        <v>22</v>
      </c>
      <c r="B15" s="109" t="s">
        <v>58</v>
      </c>
      <c r="C15" s="110" t="s">
        <v>59</v>
      </c>
      <c r="D15" s="110" t="s">
        <v>55</v>
      </c>
      <c r="E15" s="111" t="s">
        <v>26</v>
      </c>
      <c r="F15" s="112" t="s">
        <v>61</v>
      </c>
      <c r="G15" s="110" t="s">
        <v>27</v>
      </c>
      <c r="H15" s="110" t="s">
        <v>30</v>
      </c>
      <c r="I15" s="113" t="s">
        <v>62</v>
      </c>
    </row>
    <row r="16" spans="1:10" ht="28.7" customHeight="1">
      <c r="A16" s="129">
        <v>1</v>
      </c>
      <c r="B16" s="133">
        <v>43210</v>
      </c>
      <c r="C16" s="133" t="s">
        <v>104</v>
      </c>
      <c r="D16" s="133" t="s">
        <v>105</v>
      </c>
      <c r="E16" s="134">
        <v>500</v>
      </c>
      <c r="F16" s="153">
        <f>105.907863*E16</f>
        <v>52953.931500000006</v>
      </c>
      <c r="G16" s="135" t="s">
        <v>94</v>
      </c>
      <c r="H16" s="133" t="s">
        <v>106</v>
      </c>
      <c r="I16" s="133"/>
    </row>
    <row r="17" spans="1:9" ht="28.7" customHeight="1">
      <c r="A17" s="130">
        <v>2</v>
      </c>
      <c r="B17" s="133">
        <v>12345</v>
      </c>
      <c r="C17" s="133" t="s">
        <v>107</v>
      </c>
      <c r="D17" s="133" t="s">
        <v>108</v>
      </c>
      <c r="E17" s="136">
        <v>1000</v>
      </c>
      <c r="F17" s="153">
        <f>105.907863*E17</f>
        <v>105907.86300000001</v>
      </c>
      <c r="G17" s="135" t="s">
        <v>94</v>
      </c>
      <c r="H17" s="133" t="s">
        <v>109</v>
      </c>
      <c r="I17" s="133"/>
    </row>
    <row r="18" spans="1:9" ht="28.7" customHeight="1">
      <c r="A18" s="130">
        <v>3</v>
      </c>
      <c r="B18" s="61"/>
      <c r="C18" s="31"/>
      <c r="D18" s="31"/>
      <c r="E18" s="32"/>
      <c r="F18" s="36"/>
      <c r="G18" s="31"/>
      <c r="H18" s="31"/>
      <c r="I18" s="31"/>
    </row>
    <row r="19" spans="1:9" ht="28.7" customHeight="1">
      <c r="A19" s="130">
        <v>4</v>
      </c>
      <c r="B19" s="61"/>
      <c r="C19" s="31"/>
      <c r="D19" s="31"/>
      <c r="E19" s="32"/>
      <c r="F19" s="36"/>
      <c r="G19" s="31"/>
      <c r="H19" s="31"/>
      <c r="I19" s="31"/>
    </row>
    <row r="20" spans="1:9" ht="28.7" customHeight="1">
      <c r="A20" s="130">
        <v>5</v>
      </c>
      <c r="B20" s="61"/>
      <c r="C20" s="31"/>
      <c r="D20" s="31"/>
      <c r="E20" s="32"/>
      <c r="F20" s="36"/>
      <c r="G20" s="31"/>
      <c r="H20" s="31"/>
      <c r="I20" s="31"/>
    </row>
    <row r="21" spans="1:9" ht="28.7" customHeight="1">
      <c r="A21" s="130">
        <v>6</v>
      </c>
      <c r="B21" s="61"/>
      <c r="C21" s="31"/>
      <c r="D21" s="31"/>
      <c r="E21" s="32"/>
      <c r="F21" s="36"/>
      <c r="G21" s="31"/>
      <c r="H21" s="31"/>
      <c r="I21" s="31"/>
    </row>
    <row r="22" spans="1:9" ht="28.7" customHeight="1">
      <c r="A22" s="130">
        <v>7</v>
      </c>
      <c r="B22" s="61"/>
      <c r="C22" s="31"/>
      <c r="D22" s="31"/>
      <c r="E22" s="32"/>
      <c r="F22" s="36"/>
      <c r="G22" s="31"/>
      <c r="H22" s="31"/>
      <c r="I22" s="31"/>
    </row>
    <row r="23" spans="1:9" ht="28.7" customHeight="1">
      <c r="A23" s="130">
        <v>8</v>
      </c>
      <c r="B23" s="61"/>
      <c r="C23" s="31"/>
      <c r="D23" s="31"/>
      <c r="E23" s="32"/>
      <c r="F23" s="36"/>
      <c r="G23" s="31"/>
      <c r="H23" s="31"/>
      <c r="I23" s="31"/>
    </row>
    <row r="24" spans="1:9" ht="28.7" customHeight="1">
      <c r="A24" s="130">
        <v>9</v>
      </c>
      <c r="B24" s="61"/>
      <c r="C24" s="31"/>
      <c r="D24" s="31"/>
      <c r="E24" s="32"/>
      <c r="F24" s="36"/>
      <c r="G24" s="31"/>
      <c r="H24" s="31"/>
      <c r="I24" s="31"/>
    </row>
    <row r="25" spans="1:9" ht="28.7" customHeight="1">
      <c r="A25" s="130">
        <v>10</v>
      </c>
      <c r="B25" s="61"/>
      <c r="C25" s="31"/>
      <c r="D25" s="31"/>
      <c r="E25" s="32"/>
      <c r="F25" s="36"/>
      <c r="G25" s="31"/>
      <c r="H25" s="31"/>
      <c r="I25" s="31"/>
    </row>
    <row r="26" spans="1:9" ht="28.7" customHeight="1">
      <c r="A26" s="130">
        <v>11</v>
      </c>
      <c r="B26" s="61"/>
      <c r="C26" s="31"/>
      <c r="D26" s="31"/>
      <c r="E26" s="32"/>
      <c r="F26" s="36"/>
      <c r="G26" s="31"/>
      <c r="H26" s="31"/>
      <c r="I26" s="31"/>
    </row>
    <row r="27" spans="1:9" ht="28.5" customHeight="1">
      <c r="A27" s="130">
        <v>12</v>
      </c>
      <c r="B27" s="61"/>
      <c r="C27" s="31"/>
      <c r="D27" s="31"/>
      <c r="E27" s="32"/>
      <c r="F27" s="36"/>
      <c r="G27" s="31"/>
      <c r="H27" s="31"/>
      <c r="I27" s="31"/>
    </row>
    <row r="28" spans="1:9" ht="28.7" customHeight="1">
      <c r="A28" s="130">
        <v>13</v>
      </c>
      <c r="B28" s="61"/>
      <c r="C28" s="31"/>
      <c r="D28" s="31"/>
      <c r="E28" s="32"/>
      <c r="F28" s="36"/>
      <c r="G28" s="31"/>
      <c r="H28" s="31"/>
      <c r="I28" s="31"/>
    </row>
    <row r="29" spans="1:9" ht="28.7" customHeight="1">
      <c r="A29" s="130">
        <v>14</v>
      </c>
      <c r="B29" s="61"/>
      <c r="C29" s="31"/>
      <c r="D29" s="31"/>
      <c r="E29" s="32"/>
      <c r="F29" s="36"/>
      <c r="G29" s="31"/>
      <c r="H29" s="31"/>
      <c r="I29" s="31"/>
    </row>
    <row r="30" spans="1:9" ht="28.7" customHeight="1">
      <c r="A30" s="130">
        <v>15</v>
      </c>
      <c r="B30" s="61"/>
      <c r="C30" s="31"/>
      <c r="D30" s="31"/>
      <c r="E30" s="32"/>
      <c r="F30" s="36"/>
      <c r="G30" s="31"/>
      <c r="H30" s="31"/>
      <c r="I30" s="31"/>
    </row>
    <row r="31" spans="1:9" ht="28.7" customHeight="1">
      <c r="A31" s="130">
        <v>16</v>
      </c>
      <c r="B31" s="61"/>
      <c r="C31" s="31"/>
      <c r="D31" s="31"/>
      <c r="E31" s="32"/>
      <c r="F31" s="36"/>
      <c r="G31" s="31"/>
      <c r="H31" s="31"/>
      <c r="I31" s="31"/>
    </row>
    <row r="32" spans="1:9" ht="28.7" customHeight="1">
      <c r="A32" s="130">
        <v>17</v>
      </c>
      <c r="B32" s="61"/>
      <c r="C32" s="31"/>
      <c r="D32" s="31"/>
      <c r="E32" s="32"/>
      <c r="F32" s="36"/>
      <c r="G32" s="31"/>
      <c r="H32" s="31"/>
      <c r="I32" s="31"/>
    </row>
    <row r="33" spans="1:10" ht="28.7" customHeight="1">
      <c r="A33" s="130">
        <v>18</v>
      </c>
      <c r="B33" s="61"/>
      <c r="C33" s="31"/>
      <c r="D33" s="31"/>
      <c r="E33" s="32"/>
      <c r="F33" s="36"/>
      <c r="G33" s="31"/>
      <c r="H33" s="31"/>
      <c r="I33" s="31"/>
    </row>
    <row r="34" spans="1:10" ht="28.7" customHeight="1">
      <c r="A34" s="130">
        <v>19</v>
      </c>
      <c r="B34" s="61"/>
      <c r="C34" s="31"/>
      <c r="D34" s="31"/>
      <c r="E34" s="32"/>
      <c r="F34" s="36"/>
      <c r="G34" s="31"/>
      <c r="H34" s="31"/>
      <c r="I34" s="31"/>
    </row>
    <row r="35" spans="1:10" ht="28.7" customHeight="1" thickBot="1">
      <c r="A35" s="131">
        <v>20</v>
      </c>
      <c r="B35" s="102"/>
      <c r="C35" s="103"/>
      <c r="D35" s="103"/>
      <c r="E35" s="104"/>
      <c r="F35" s="105"/>
      <c r="G35" s="103"/>
      <c r="H35" s="103"/>
      <c r="I35" s="103"/>
    </row>
    <row r="36" spans="1:10" ht="59.1" customHeight="1" thickBot="1">
      <c r="A36" s="132"/>
      <c r="B36" s="215" t="s">
        <v>63</v>
      </c>
      <c r="C36" s="216"/>
      <c r="D36" s="169"/>
      <c r="E36" s="17">
        <f>SUM(E16:E35)</f>
        <v>1500</v>
      </c>
      <c r="F36" s="154">
        <f>SUM(F16:F35)</f>
        <v>158861.79450000002</v>
      </c>
    </row>
    <row r="37" spans="1:10" ht="12.75" customHeight="1" thickBot="1">
      <c r="B37" s="217"/>
      <c r="C37" s="217"/>
      <c r="D37" s="170"/>
      <c r="E37" s="155"/>
      <c r="F37" s="156"/>
      <c r="G37" s="120"/>
    </row>
    <row r="38" spans="1:10" ht="24.75" hidden="1" thickBot="1">
      <c r="B38" s="120"/>
      <c r="C38" s="120"/>
      <c r="D38" s="120"/>
      <c r="E38" s="155"/>
      <c r="F38" s="156"/>
      <c r="G38" s="120"/>
    </row>
    <row r="39" spans="1:10" ht="53.1" customHeight="1" thickBot="1">
      <c r="B39" s="218"/>
      <c r="C39" s="219"/>
      <c r="D39" s="117" t="s">
        <v>64</v>
      </c>
      <c r="E39" s="17">
        <f>E36</f>
        <v>1500</v>
      </c>
      <c r="F39" s="157">
        <f>F36</f>
        <v>158861.79450000002</v>
      </c>
      <c r="G39" s="120"/>
    </row>
    <row r="40" spans="1:10" ht="27" customHeight="1">
      <c r="B40" s="120"/>
      <c r="C40" s="120"/>
      <c r="D40" s="120"/>
      <c r="E40" s="121" t="s">
        <v>65</v>
      </c>
      <c r="F40" s="122" t="s">
        <v>66</v>
      </c>
      <c r="G40" s="120"/>
    </row>
    <row r="42" spans="1:10" ht="24.75" thickBot="1">
      <c r="E42" s="116" t="s">
        <v>46</v>
      </c>
    </row>
    <row r="43" spans="1:10">
      <c r="E43" s="276" t="s">
        <v>110</v>
      </c>
      <c r="F43" s="277"/>
      <c r="G43" s="277"/>
      <c r="H43" s="277"/>
      <c r="I43" s="277"/>
      <c r="J43" s="278"/>
    </row>
    <row r="44" spans="1:10">
      <c r="E44" s="279"/>
      <c r="F44" s="280"/>
      <c r="G44" s="280"/>
      <c r="H44" s="280"/>
      <c r="I44" s="280"/>
      <c r="J44" s="281"/>
    </row>
    <row r="45" spans="1:10">
      <c r="E45" s="279"/>
      <c r="F45" s="280"/>
      <c r="G45" s="280"/>
      <c r="H45" s="280"/>
      <c r="I45" s="280"/>
      <c r="J45" s="281"/>
    </row>
    <row r="46" spans="1:10" ht="24.75" thickBot="1">
      <c r="E46" s="282"/>
      <c r="F46" s="283"/>
      <c r="G46" s="283"/>
      <c r="H46" s="283"/>
      <c r="I46" s="283"/>
      <c r="J46" s="284"/>
    </row>
  </sheetData>
  <mergeCells count="12">
    <mergeCell ref="C14:D14"/>
    <mergeCell ref="B36:C36"/>
    <mergeCell ref="B37:C37"/>
    <mergeCell ref="B39:C39"/>
    <mergeCell ref="E43:J46"/>
    <mergeCell ref="I9:J11"/>
    <mergeCell ref="E2:F2"/>
    <mergeCell ref="B4:C4"/>
    <mergeCell ref="D4:E4"/>
    <mergeCell ref="G9:G11"/>
    <mergeCell ref="H9:H11"/>
    <mergeCell ref="H4:J4"/>
  </mergeCells>
  <phoneticPr fontId="21"/>
  <dataValidations disablePrompts="1" count="3">
    <dataValidation type="whole" allowBlank="1" showInputMessage="1" showErrorMessage="1" errorTitle="入力エラー" error="半角の数字で入力して下さい。_x000a_" sqref="B18:B35" xr:uid="{D8E22410-A587-4576-860C-68E69E0B3DED}">
      <formula1>0</formula1>
      <formula2>999999999</formula2>
    </dataValidation>
    <dataValidation type="list" allowBlank="1" showInputMessage="1" showErrorMessage="1" sqref="G16:G17" xr:uid="{F5F3C6D9-5CAE-40E7-AFF0-B2C911F9B528}">
      <formula1>"災害指定（D）, 奉仕に力を資金（E）"</formula1>
    </dataValidation>
    <dataValidation type="list" allowBlank="1" showInputMessage="1" showErrorMessage="1" sqref="I16:I35" xr:uid="{0DF0FC2E-E12F-414F-8E17-10D5AD792BC1}">
      <formula1>"クラブ楯Club Plaque, バナーパッチBanner Patch,  必要ありません No need of award,"</formula1>
    </dataValidation>
  </dataValidations>
  <pageMargins left="0.50259259259259259" right="0.25" top="1.25" bottom="0.75" header="0.8" footer="0.3"/>
  <pageSetup paperSize="9" scale="42" orientation="portrait" r:id="rId1"/>
  <headerFooter>
    <oddHeader>&amp;L&amp;"-,太字"&amp;20提出先：ライオンズクラブ国際協会OSEAL調整事務局
LCIF寄付受付担当　　FAX　03-6745-1777　　　Eメール　lcifTokyo@lionsclubs.org&amp;R&amp;"-,太字"&amp;22&amp;K09-023District &amp; Multiple District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クラブ使用書式</vt:lpstr>
      <vt:lpstr>複合・地区使用書式</vt:lpstr>
      <vt:lpstr>（必ずご確認ください）記入上の注意</vt:lpstr>
      <vt:lpstr>記入例）クラブ使用書式</vt:lpstr>
      <vt:lpstr>記入例）複合・地区使用書式</vt:lpstr>
      <vt:lpstr>'（必ずご確認ください）記入上の注意'!Print_Area</vt:lpstr>
    </vt:vector>
  </TitlesOfParts>
  <Manager/>
  <Company>Lions Clubs International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Snow, Lora</dc:creator>
  <cp:keywords/>
  <dc:description/>
  <cp:lastModifiedBy>User10</cp:lastModifiedBy>
  <cp:revision/>
  <dcterms:created xsi:type="dcterms:W3CDTF">2020-02-06T17:24:42Z</dcterms:created>
  <dcterms:modified xsi:type="dcterms:W3CDTF">2026-02-17T04:44:24Z</dcterms:modified>
  <cp:category/>
  <cp:contentStatus/>
</cp:coreProperties>
</file>